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NB\Documents\2024\24088 Mor. Třebová- Tyršova\"/>
    </mc:Choice>
  </mc:AlternateContent>
  <bookViews>
    <workbookView xWindow="0" yWindow="0" windowWidth="0" windowHeight="0"/>
  </bookViews>
  <sheets>
    <sheet name="Rekapitulace stavby" sheetId="1" r:id="rId1"/>
    <sheet name="SO 001 - Všeobecné položky " sheetId="2" r:id="rId2"/>
    <sheet name="SO 101 - Komunikace a zpe..." sheetId="3" r:id="rId3"/>
    <sheet name="SO 401 - Veřejné osvětlení " sheetId="4" r:id="rId4"/>
    <sheet name="SO 601 - Přeložka plynový..." sheetId="5" r:id="rId5"/>
    <sheet name="SO 801 - Náhradní výsadba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'SO 001 - Všeobecné položky '!$C$118:$K$132</definedName>
    <definedName name="_xlnm.Print_Area" localSheetId="1">'SO 001 - Všeobecné položky '!$C$4:$J$76,'SO 001 - Všeobecné položky '!$C$82:$J$100,'SO 001 - Všeobecné položky '!$C$106:$K$132</definedName>
    <definedName name="_xlnm.Print_Titles" localSheetId="1">'SO 001 - Všeobecné položky '!$118:$118</definedName>
    <definedName name="_xlnm._FilterDatabase" localSheetId="2" hidden="1">'SO 101 - Komunikace a zpe...'!$C$126:$K$462</definedName>
    <definedName name="_xlnm.Print_Area" localSheetId="2">'SO 101 - Komunikace a zpe...'!$C$4:$J$76,'SO 101 - Komunikace a zpe...'!$C$82:$J$108,'SO 101 - Komunikace a zpe...'!$C$114:$K$462</definedName>
    <definedName name="_xlnm.Print_Titles" localSheetId="2">'SO 101 - Komunikace a zpe...'!$126:$126</definedName>
    <definedName name="_xlnm._FilterDatabase" localSheetId="3" hidden="1">'SO 401 - Veřejné osvětlení '!$C$122:$K$157</definedName>
    <definedName name="_xlnm.Print_Area" localSheetId="3">'SO 401 - Veřejné osvětlení '!$C$4:$J$76,'SO 401 - Veřejné osvětlení '!$C$82:$J$104,'SO 401 - Veřejné osvětlení '!$C$110:$K$157</definedName>
    <definedName name="_xlnm.Print_Titles" localSheetId="3">'SO 401 - Veřejné osvětlení '!$122:$122</definedName>
    <definedName name="_xlnm._FilterDatabase" localSheetId="4" hidden="1">'SO 601 - Přeložka plynový...'!$C$125:$K$180</definedName>
    <definedName name="_xlnm.Print_Area" localSheetId="4">'SO 601 - Přeložka plynový...'!$C$4:$J$76,'SO 601 - Přeložka plynový...'!$C$82:$J$107,'SO 601 - Přeložka plynový...'!$C$113:$K$180</definedName>
    <definedName name="_xlnm.Print_Titles" localSheetId="4">'SO 601 - Přeložka plynový...'!$125:$125</definedName>
    <definedName name="_xlnm._FilterDatabase" localSheetId="5" hidden="1">'SO 801 - Náhradní výsadba'!$C$117:$K$153</definedName>
    <definedName name="_xlnm.Print_Area" localSheetId="5">'SO 801 - Náhradní výsadba'!$C$4:$J$76,'SO 801 - Náhradní výsadba'!$C$82:$J$99,'SO 801 - Náhradní výsadba'!$C$105:$K$153</definedName>
    <definedName name="_xlnm.Print_Titles" localSheetId="5">'SO 801 - Náhradní výsadba'!$117:$117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J115"/>
  <c r="F114"/>
  <c r="F112"/>
  <c r="E110"/>
  <c r="J92"/>
  <c r="F91"/>
  <c r="F89"/>
  <c r="E87"/>
  <c r="J21"/>
  <c r="E21"/>
  <c r="J91"/>
  <c r="J20"/>
  <c r="J18"/>
  <c r="E18"/>
  <c r="F92"/>
  <c r="J17"/>
  <c r="J12"/>
  <c r="J112"/>
  <c r="E7"/>
  <c r="E108"/>
  <c i="5" r="J37"/>
  <c r="J36"/>
  <c i="1" r="AY98"/>
  <c i="5" r="J35"/>
  <c i="1" r="AX98"/>
  <c i="5"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7"/>
  <c r="BH167"/>
  <c r="BG167"/>
  <c r="BF167"/>
  <c r="T167"/>
  <c r="T166"/>
  <c r="R167"/>
  <c r="R166"/>
  <c r="P167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J123"/>
  <c r="F122"/>
  <c r="F120"/>
  <c r="E118"/>
  <c r="J92"/>
  <c r="F91"/>
  <c r="F89"/>
  <c r="E87"/>
  <c r="J21"/>
  <c r="E21"/>
  <c r="J122"/>
  <c r="J20"/>
  <c r="J18"/>
  <c r="E18"/>
  <c r="F92"/>
  <c r="J17"/>
  <c r="J12"/>
  <c r="J120"/>
  <c r="E7"/>
  <c r="E116"/>
  <c i="4" r="J37"/>
  <c r="J36"/>
  <c i="1" r="AY97"/>
  <c i="4" r="J35"/>
  <c i="1" r="AX97"/>
  <c i="4"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J120"/>
  <c r="F119"/>
  <c r="F117"/>
  <c r="E115"/>
  <c r="J92"/>
  <c r="F91"/>
  <c r="F89"/>
  <c r="E87"/>
  <c r="J21"/>
  <c r="E21"/>
  <c r="J91"/>
  <c r="J20"/>
  <c r="J18"/>
  <c r="E18"/>
  <c r="F92"/>
  <c r="J17"/>
  <c r="J12"/>
  <c r="J89"/>
  <c r="E7"/>
  <c r="E113"/>
  <c i="3" r="J37"/>
  <c r="J36"/>
  <c i="1" r="AY96"/>
  <c i="3" r="J35"/>
  <c i="1" r="AX96"/>
  <c i="3" r="BI460"/>
  <c r="BH460"/>
  <c r="BG460"/>
  <c r="BF460"/>
  <c r="T460"/>
  <c r="T459"/>
  <c r="T458"/>
  <c r="R460"/>
  <c r="R459"/>
  <c r="R458"/>
  <c r="P460"/>
  <c r="P459"/>
  <c r="P458"/>
  <c r="BI457"/>
  <c r="BH457"/>
  <c r="BG457"/>
  <c r="BF457"/>
  <c r="T457"/>
  <c r="T456"/>
  <c r="R457"/>
  <c r="R456"/>
  <c r="P457"/>
  <c r="P456"/>
  <c r="BI452"/>
  <c r="BH452"/>
  <c r="BG452"/>
  <c r="BF452"/>
  <c r="T452"/>
  <c r="R452"/>
  <c r="P452"/>
  <c r="BI450"/>
  <c r="BH450"/>
  <c r="BG450"/>
  <c r="BF450"/>
  <c r="T450"/>
  <c r="R450"/>
  <c r="P450"/>
  <c r="BI443"/>
  <c r="BH443"/>
  <c r="BG443"/>
  <c r="BF443"/>
  <c r="T443"/>
  <c r="R443"/>
  <c r="P443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2"/>
  <c r="BH432"/>
  <c r="BG432"/>
  <c r="BF432"/>
  <c r="T432"/>
  <c r="R432"/>
  <c r="P432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19"/>
  <c r="BH419"/>
  <c r="BG419"/>
  <c r="BF419"/>
  <c r="T419"/>
  <c r="R419"/>
  <c r="P419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8"/>
  <c r="BH408"/>
  <c r="BG408"/>
  <c r="BF408"/>
  <c r="T408"/>
  <c r="R408"/>
  <c r="P408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2"/>
  <c r="BH392"/>
  <c r="BG392"/>
  <c r="BF392"/>
  <c r="T392"/>
  <c r="R392"/>
  <c r="P392"/>
  <c r="BI390"/>
  <c r="BH390"/>
  <c r="BG390"/>
  <c r="BF390"/>
  <c r="T390"/>
  <c r="R390"/>
  <c r="P390"/>
  <c r="BI387"/>
  <c r="BH387"/>
  <c r="BG387"/>
  <c r="BF387"/>
  <c r="T387"/>
  <c r="R387"/>
  <c r="P387"/>
  <c r="BI385"/>
  <c r="BH385"/>
  <c r="BG385"/>
  <c r="BF385"/>
  <c r="T385"/>
  <c r="R385"/>
  <c r="P385"/>
  <c r="BI384"/>
  <c r="BH384"/>
  <c r="BG384"/>
  <c r="BF384"/>
  <c r="T384"/>
  <c r="R384"/>
  <c r="P384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79"/>
  <c r="BH379"/>
  <c r="BG379"/>
  <c r="BF379"/>
  <c r="T379"/>
  <c r="R379"/>
  <c r="P379"/>
  <c r="BI378"/>
  <c r="BH378"/>
  <c r="BG378"/>
  <c r="BF378"/>
  <c r="T378"/>
  <c r="R378"/>
  <c r="P378"/>
  <c r="BI376"/>
  <c r="BH376"/>
  <c r="BG376"/>
  <c r="BF376"/>
  <c r="T376"/>
  <c r="R376"/>
  <c r="P376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70"/>
  <c r="BH370"/>
  <c r="BG370"/>
  <c r="BF370"/>
  <c r="T370"/>
  <c r="R370"/>
  <c r="P370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3"/>
  <c r="BH363"/>
  <c r="BG363"/>
  <c r="BF363"/>
  <c r="T363"/>
  <c r="R363"/>
  <c r="P363"/>
  <c r="BI362"/>
  <c r="BH362"/>
  <c r="BG362"/>
  <c r="BF362"/>
  <c r="T362"/>
  <c r="R362"/>
  <c r="P362"/>
  <c r="BI360"/>
  <c r="BH360"/>
  <c r="BG360"/>
  <c r="BF360"/>
  <c r="T360"/>
  <c r="R360"/>
  <c r="P360"/>
  <c r="BI359"/>
  <c r="BH359"/>
  <c r="BG359"/>
  <c r="BF359"/>
  <c r="T359"/>
  <c r="R359"/>
  <c r="P359"/>
  <c r="BI357"/>
  <c r="BH357"/>
  <c r="BG357"/>
  <c r="BF357"/>
  <c r="T357"/>
  <c r="R357"/>
  <c r="P357"/>
  <c r="BI356"/>
  <c r="BH356"/>
  <c r="BG356"/>
  <c r="BF356"/>
  <c r="T356"/>
  <c r="R356"/>
  <c r="P356"/>
  <c r="BI354"/>
  <c r="BH354"/>
  <c r="BG354"/>
  <c r="BF354"/>
  <c r="T354"/>
  <c r="R354"/>
  <c r="P354"/>
  <c r="BI353"/>
  <c r="BH353"/>
  <c r="BG353"/>
  <c r="BF353"/>
  <c r="T353"/>
  <c r="R353"/>
  <c r="P353"/>
  <c r="BI351"/>
  <c r="BH351"/>
  <c r="BG351"/>
  <c r="BF351"/>
  <c r="T351"/>
  <c r="R351"/>
  <c r="P351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2"/>
  <c r="BH312"/>
  <c r="BG312"/>
  <c r="BF312"/>
  <c r="T312"/>
  <c r="R312"/>
  <c r="P312"/>
  <c r="BI305"/>
  <c r="BH305"/>
  <c r="BG305"/>
  <c r="BF305"/>
  <c r="T305"/>
  <c r="R305"/>
  <c r="P305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9"/>
  <c r="BH289"/>
  <c r="BG289"/>
  <c r="BF289"/>
  <c r="T289"/>
  <c r="R289"/>
  <c r="P289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47"/>
  <c r="BH247"/>
  <c r="BG247"/>
  <c r="BF247"/>
  <c r="T247"/>
  <c r="R247"/>
  <c r="P247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09"/>
  <c r="BH209"/>
  <c r="BG209"/>
  <c r="BF209"/>
  <c r="T209"/>
  <c r="R209"/>
  <c r="P209"/>
  <c r="BI207"/>
  <c r="BH207"/>
  <c r="BG207"/>
  <c r="BF207"/>
  <c r="T207"/>
  <c r="R207"/>
  <c r="P207"/>
  <c r="BI200"/>
  <c r="BH200"/>
  <c r="BG200"/>
  <c r="BF200"/>
  <c r="T200"/>
  <c r="R200"/>
  <c r="P200"/>
  <c r="BI199"/>
  <c r="BH199"/>
  <c r="BG199"/>
  <c r="BF199"/>
  <c r="T199"/>
  <c r="R199"/>
  <c r="P199"/>
  <c r="BI197"/>
  <c r="BH197"/>
  <c r="BG197"/>
  <c r="BF197"/>
  <c r="T197"/>
  <c r="R197"/>
  <c r="P197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0"/>
  <c r="BH180"/>
  <c r="BG180"/>
  <c r="BF180"/>
  <c r="T180"/>
  <c r="R180"/>
  <c r="P180"/>
  <c r="BI177"/>
  <c r="BH177"/>
  <c r="BG177"/>
  <c r="BF177"/>
  <c r="T177"/>
  <c r="R177"/>
  <c r="P177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J124"/>
  <c r="F123"/>
  <c r="F121"/>
  <c r="E119"/>
  <c r="J92"/>
  <c r="F91"/>
  <c r="F89"/>
  <c r="E87"/>
  <c r="J21"/>
  <c r="E21"/>
  <c r="J123"/>
  <c r="J20"/>
  <c r="J18"/>
  <c r="E18"/>
  <c r="F92"/>
  <c r="J17"/>
  <c r="J12"/>
  <c r="J121"/>
  <c r="E7"/>
  <c r="E85"/>
  <c i="2" r="J37"/>
  <c r="J36"/>
  <c i="1" r="AY95"/>
  <c i="2" r="J35"/>
  <c i="1" r="AX95"/>
  <c i="2"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T125"/>
  <c r="R126"/>
  <c r="R125"/>
  <c r="P126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6"/>
  <c r="F115"/>
  <c r="F113"/>
  <c r="E111"/>
  <c r="J92"/>
  <c r="F91"/>
  <c r="F89"/>
  <c r="E87"/>
  <c r="J21"/>
  <c r="E21"/>
  <c r="J91"/>
  <c r="J20"/>
  <c r="J18"/>
  <c r="E18"/>
  <c r="F116"/>
  <c r="J17"/>
  <c r="J12"/>
  <c r="J89"/>
  <c r="E7"/>
  <c r="E85"/>
  <c i="1" r="L90"/>
  <c r="AM90"/>
  <c r="AM89"/>
  <c r="L89"/>
  <c r="AM87"/>
  <c r="L87"/>
  <c r="L85"/>
  <c r="L84"/>
  <c r="AS94"/>
  <c i="3" r="BK368"/>
  <c r="J297"/>
  <c r="BK390"/>
  <c r="BK148"/>
  <c r="BK351"/>
  <c r="J230"/>
  <c r="J312"/>
  <c r="BK151"/>
  <c r="BK348"/>
  <c r="J190"/>
  <c r="BK340"/>
  <c r="BK142"/>
  <c r="BK354"/>
  <c r="J457"/>
  <c r="BK408"/>
  <c r="BK345"/>
  <c r="J354"/>
  <c r="J442"/>
  <c r="BK383"/>
  <c r="J271"/>
  <c r="J188"/>
  <c i="4" r="BK156"/>
  <c r="J148"/>
  <c r="BK140"/>
  <c r="J131"/>
  <c i="5" r="J162"/>
  <c r="J158"/>
  <c r="BK161"/>
  <c r="BK179"/>
  <c r="BK143"/>
  <c r="J137"/>
  <c i="6" r="J140"/>
  <c r="BK140"/>
  <c i="2" r="F36"/>
  <c i="3" r="J343"/>
  <c r="BK365"/>
  <c r="BK356"/>
  <c r="BK403"/>
  <c r="BK280"/>
  <c r="J387"/>
  <c r="BK219"/>
  <c r="BK180"/>
  <c r="BK334"/>
  <c r="BK214"/>
  <c r="J411"/>
  <c r="J336"/>
  <c r="J236"/>
  <c r="BK401"/>
  <c r="BK188"/>
  <c r="BK277"/>
  <c r="J452"/>
  <c r="J332"/>
  <c r="BK133"/>
  <c i="4" r="BK152"/>
  <c r="J135"/>
  <c r="J126"/>
  <c r="J140"/>
  <c i="5" r="BK153"/>
  <c r="J156"/>
  <c r="BK136"/>
  <c r="BK141"/>
  <c r="J143"/>
  <c r="J154"/>
  <c r="BK154"/>
  <c i="6" r="J127"/>
  <c r="J149"/>
  <c r="BK142"/>
  <c i="2" r="F34"/>
  <c i="3" r="J223"/>
  <c r="BK387"/>
  <c r="J133"/>
  <c r="BK330"/>
  <c r="J399"/>
  <c r="BK166"/>
  <c r="BK336"/>
  <c r="J197"/>
  <c r="J348"/>
  <c r="BK130"/>
  <c r="J408"/>
  <c r="BK137"/>
  <c r="J430"/>
  <c r="BK382"/>
  <c r="J137"/>
  <c r="BK283"/>
  <c r="J185"/>
  <c r="J381"/>
  <c i="6" r="J132"/>
  <c r="BK146"/>
  <c r="BK126"/>
  <c i="2" r="J131"/>
  <c r="BK124"/>
  <c i="3" r="J376"/>
  <c r="J177"/>
  <c r="J346"/>
  <c r="BK370"/>
  <c r="J280"/>
  <c r="J305"/>
  <c r="J159"/>
  <c r="J357"/>
  <c r="J238"/>
  <c r="J142"/>
  <c r="J286"/>
  <c r="J460"/>
  <c r="BK379"/>
  <c r="J334"/>
  <c r="BK452"/>
  <c r="BK411"/>
  <c r="J261"/>
  <c r="J375"/>
  <c r="BK197"/>
  <c r="J432"/>
  <c r="J145"/>
  <c i="4" r="J156"/>
  <c r="BK144"/>
  <c r="J144"/>
  <c i="5" r="BK150"/>
  <c r="J161"/>
  <c r="J157"/>
  <c r="BK158"/>
  <c r="BK134"/>
  <c i="6" r="J126"/>
  <c r="J128"/>
  <c r="BK127"/>
  <c i="2" r="J121"/>
  <c r="BK126"/>
  <c i="3" r="BK378"/>
  <c r="J289"/>
  <c r="BK367"/>
  <c r="J371"/>
  <c r="J324"/>
  <c r="J258"/>
  <c r="J365"/>
  <c r="BK162"/>
  <c r="BK339"/>
  <c r="J397"/>
  <c r="BK376"/>
  <c r="BK200"/>
  <c r="J424"/>
  <c r="J318"/>
  <c r="J209"/>
  <c r="BK424"/>
  <c r="J366"/>
  <c r="J373"/>
  <c r="J214"/>
  <c r="J426"/>
  <c r="BK216"/>
  <c i="4" r="BK135"/>
  <c r="J141"/>
  <c r="BK143"/>
  <c i="5" r="J155"/>
  <c r="J136"/>
  <c r="BK164"/>
  <c r="J153"/>
  <c r="BK160"/>
  <c r="BK172"/>
  <c i="6" r="J135"/>
  <c r="BK132"/>
  <c r="J138"/>
  <c i="2" r="BK132"/>
  <c r="BK129"/>
  <c r="BK121"/>
  <c i="3" r="J367"/>
  <c r="J219"/>
  <c r="BK233"/>
  <c r="J359"/>
  <c r="J401"/>
  <c r="J225"/>
  <c r="J390"/>
  <c r="BK258"/>
  <c r="BK375"/>
  <c r="BK321"/>
  <c r="BK415"/>
  <c r="BK350"/>
  <c r="BK238"/>
  <c r="BK426"/>
  <c r="J368"/>
  <c r="J356"/>
  <c r="J148"/>
  <c r="BK399"/>
  <c r="BK159"/>
  <c r="BK185"/>
  <c i="4" r="BK149"/>
  <c r="BK147"/>
  <c i="5" r="J179"/>
  <c r="BK137"/>
  <c r="BK162"/>
  <c r="J151"/>
  <c r="BK131"/>
  <c i="6" r="BK130"/>
  <c r="BK138"/>
  <c r="J130"/>
  <c r="J146"/>
  <c i="2" r="F35"/>
  <c i="3" r="BK172"/>
  <c r="BK236"/>
  <c r="BK332"/>
  <c r="BK413"/>
  <c r="J154"/>
  <c r="BK359"/>
  <c r="J395"/>
  <c r="J221"/>
  <c r="J438"/>
  <c r="BK357"/>
  <c r="BK227"/>
  <c r="J413"/>
  <c r="J353"/>
  <c r="BK207"/>
  <c r="J384"/>
  <c r="BK169"/>
  <c r="BK154"/>
  <c i="4" r="J147"/>
  <c r="BK129"/>
  <c i="5" r="J131"/>
  <c r="BK157"/>
  <c r="J164"/>
  <c r="J134"/>
  <c r="J172"/>
  <c i="6" r="J142"/>
  <c r="BK135"/>
  <c r="BK122"/>
  <c i="2" r="J124"/>
  <c r="J123"/>
  <c r="F37"/>
  <c i="3" r="J339"/>
  <c r="J392"/>
  <c r="J283"/>
  <c r="BK292"/>
  <c r="BK392"/>
  <c r="J227"/>
  <c r="BK385"/>
  <c r="J180"/>
  <c r="BK373"/>
  <c r="J207"/>
  <c r="J383"/>
  <c r="J340"/>
  <c r="BK450"/>
  <c r="BK230"/>
  <c r="BK443"/>
  <c r="BK343"/>
  <c i="6" r="BK128"/>
  <c r="J134"/>
  <c r="BK134"/>
  <c r="J136"/>
  <c i="2" r="BK122"/>
  <c r="BK123"/>
  <c i="3" r="BK360"/>
  <c r="J216"/>
  <c r="BK305"/>
  <c r="BK261"/>
  <c r="BK318"/>
  <c r="BK223"/>
  <c r="J360"/>
  <c r="BK135"/>
  <c r="BK145"/>
  <c r="J264"/>
  <c r="J443"/>
  <c r="J378"/>
  <c r="BK302"/>
  <c r="BK460"/>
  <c r="J419"/>
  <c r="BK199"/>
  <c r="BK324"/>
  <c r="BK190"/>
  <c r="J415"/>
  <c r="BK289"/>
  <c r="BK353"/>
  <c i="4" r="J152"/>
  <c r="J127"/>
  <c r="BK127"/>
  <c r="BK138"/>
  <c i="5" r="BK171"/>
  <c r="BK151"/>
  <c r="BK156"/>
  <c r="J170"/>
  <c r="BK129"/>
  <c i="6" r="J121"/>
  <c r="BK149"/>
  <c i="2" r="J122"/>
  <c r="J129"/>
  <c r="J132"/>
  <c i="3" r="BK366"/>
  <c r="BK221"/>
  <c r="J247"/>
  <c r="BK395"/>
  <c r="BK225"/>
  <c r="BK346"/>
  <c r="J172"/>
  <c r="J362"/>
  <c r="BK312"/>
  <c r="BK177"/>
  <c r="J233"/>
  <c r="J450"/>
  <c r="BK371"/>
  <c r="J241"/>
  <c r="BK440"/>
  <c r="BK363"/>
  <c r="BK457"/>
  <c r="BK247"/>
  <c r="J135"/>
  <c r="BK297"/>
  <c r="J345"/>
  <c i="4" r="BK148"/>
  <c r="BK131"/>
  <c r="J128"/>
  <c r="J138"/>
  <c i="5" r="J150"/>
  <c r="J167"/>
  <c r="BK146"/>
  <c r="BK155"/>
  <c r="BK139"/>
  <c i="6" r="BK151"/>
  <c r="J124"/>
  <c r="BK121"/>
  <c i="2" r="BK131"/>
  <c r="J126"/>
  <c i="3" r="BK397"/>
  <c r="J321"/>
  <c r="J166"/>
  <c r="J302"/>
  <c r="J130"/>
  <c r="BK286"/>
  <c r="J382"/>
  <c r="BK264"/>
  <c r="BK419"/>
  <c r="J350"/>
  <c r="J277"/>
  <c r="J385"/>
  <c r="J403"/>
  <c r="J199"/>
  <c r="BK362"/>
  <c r="J292"/>
  <c r="BK442"/>
  <c r="BK381"/>
  <c r="J440"/>
  <c r="BK271"/>
  <c r="BK438"/>
  <c r="BK241"/>
  <c r="BK209"/>
  <c i="4" r="J143"/>
  <c r="BK126"/>
  <c r="J129"/>
  <c r="BK141"/>
  <c r="BK128"/>
  <c i="5" r="J139"/>
  <c r="J141"/>
  <c r="J160"/>
  <c r="J171"/>
  <c r="J175"/>
  <c r="J129"/>
  <c i="6" r="J144"/>
  <c r="J151"/>
  <c r="BK124"/>
  <c i="2" r="J34"/>
  <c i="3" r="J169"/>
  <c r="J363"/>
  <c r="J269"/>
  <c r="BK384"/>
  <c r="J200"/>
  <c r="J330"/>
  <c r="J379"/>
  <c r="BK269"/>
  <c r="BK430"/>
  <c r="J351"/>
  <c r="J162"/>
  <c r="BK432"/>
  <c r="J370"/>
  <c r="J151"/>
  <c i="4" r="J139"/>
  <c r="BK139"/>
  <c r="J149"/>
  <c i="5" r="BK170"/>
  <c r="BK167"/>
  <c r="BK175"/>
  <c r="J146"/>
  <c i="6" r="BK144"/>
  <c r="BK136"/>
  <c r="J122"/>
  <c i="2" l="1" r="R128"/>
  <c r="R120"/>
  <c r="R119"/>
  <c i="3" r="P260"/>
  <c r="T418"/>
  <c i="4" r="R142"/>
  <c i="3" r="T260"/>
  <c r="P418"/>
  <c i="4" r="P125"/>
  <c r="T142"/>
  <c i="5" r="BK149"/>
  <c r="J149"/>
  <c r="J101"/>
  <c r="T169"/>
  <c i="3" r="T129"/>
  <c r="BK329"/>
  <c r="J329"/>
  <c r="J102"/>
  <c r="R418"/>
  <c i="4" r="BK137"/>
  <c r="J137"/>
  <c r="J99"/>
  <c r="R146"/>
  <c i="2" r="T128"/>
  <c r="T120"/>
  <c r="T119"/>
  <c i="3" r="BK240"/>
  <c r="J240"/>
  <c r="J100"/>
  <c r="T372"/>
  <c i="4" r="R125"/>
  <c r="P146"/>
  <c i="5" r="R128"/>
  <c r="R127"/>
  <c r="T149"/>
  <c r="R169"/>
  <c i="2" r="BK128"/>
  <c r="J128"/>
  <c r="J99"/>
  <c i="3" r="T240"/>
  <c r="T329"/>
  <c i="4" r="BK125"/>
  <c r="BK124"/>
  <c r="BK142"/>
  <c r="J142"/>
  <c r="J100"/>
  <c r="T151"/>
  <c i="5" r="R149"/>
  <c r="BK169"/>
  <c r="J169"/>
  <c r="J105"/>
  <c i="2" r="P128"/>
  <c r="P120"/>
  <c r="P119"/>
  <c i="1" r="AU95"/>
  <c i="3" r="R129"/>
  <c r="P240"/>
  <c r="P372"/>
  <c i="5" r="BK152"/>
  <c r="T174"/>
  <c i="3" r="BK229"/>
  <c r="J229"/>
  <c r="J99"/>
  <c r="R229"/>
  <c r="P329"/>
  <c i="4" r="P137"/>
  <c r="T146"/>
  <c r="T145"/>
  <c i="5" r="T128"/>
  <c r="T127"/>
  <c r="T152"/>
  <c r="T148"/>
  <c r="R174"/>
  <c i="3" r="BK129"/>
  <c r="P229"/>
  <c r="T229"/>
  <c r="R372"/>
  <c i="4" r="T137"/>
  <c r="R151"/>
  <c i="5" r="BK128"/>
  <c r="J128"/>
  <c r="J98"/>
  <c r="R152"/>
  <c r="R148"/>
  <c r="BK174"/>
  <c r="J174"/>
  <c r="J106"/>
  <c i="3" r="R260"/>
  <c r="BK418"/>
  <c r="J418"/>
  <c r="J104"/>
  <c i="4" r="T125"/>
  <c r="T124"/>
  <c r="T123"/>
  <c r="BK146"/>
  <c r="J146"/>
  <c r="J102"/>
  <c i="5" r="P149"/>
  <c r="P169"/>
  <c i="6" r="BK120"/>
  <c r="J120"/>
  <c r="J98"/>
  <c i="3" r="P129"/>
  <c r="R240"/>
  <c r="BK372"/>
  <c r="J372"/>
  <c r="J103"/>
  <c i="4" r="P142"/>
  <c r="P151"/>
  <c i="5" r="P128"/>
  <c r="P127"/>
  <c r="P152"/>
  <c r="P174"/>
  <c i="6" r="R120"/>
  <c r="R119"/>
  <c r="R118"/>
  <c i="3" r="BK260"/>
  <c r="J260"/>
  <c r="J101"/>
  <c r="R329"/>
  <c i="4" r="R137"/>
  <c r="BK151"/>
  <c r="J151"/>
  <c r="J103"/>
  <c i="6" r="P120"/>
  <c r="P119"/>
  <c r="P118"/>
  <c i="1" r="AU99"/>
  <c i="6" r="T120"/>
  <c r="T119"/>
  <c r="T118"/>
  <c i="5" r="BK145"/>
  <c r="J145"/>
  <c r="J99"/>
  <c i="3" r="BK456"/>
  <c r="J456"/>
  <c r="J105"/>
  <c i="5" r="BK166"/>
  <c r="J166"/>
  <c r="J103"/>
  <c i="3" r="BK459"/>
  <c r="J459"/>
  <c r="J107"/>
  <c i="2" r="E109"/>
  <c r="BK125"/>
  <c r="J125"/>
  <c r="J98"/>
  <c i="6" r="E85"/>
  <c r="J89"/>
  <c r="BE127"/>
  <c r="BE132"/>
  <c r="BE142"/>
  <c i="5" r="J152"/>
  <c r="J102"/>
  <c i="6" r="J114"/>
  <c r="BE128"/>
  <c r="BE138"/>
  <c i="5" r="BK127"/>
  <c r="J127"/>
  <c r="J97"/>
  <c i="6" r="BE135"/>
  <c r="F115"/>
  <c r="BE124"/>
  <c r="BE149"/>
  <c r="BE126"/>
  <c r="BE134"/>
  <c r="BE151"/>
  <c r="BE140"/>
  <c i="5" r="BK168"/>
  <c r="J168"/>
  <c r="J104"/>
  <c i="6" r="BE130"/>
  <c r="BE136"/>
  <c r="BE144"/>
  <c r="BE121"/>
  <c r="BE122"/>
  <c r="BE146"/>
  <c i="4" r="J124"/>
  <c r="J97"/>
  <c r="J125"/>
  <c r="J98"/>
  <c i="5" r="J91"/>
  <c r="BE131"/>
  <c r="BE146"/>
  <c r="J89"/>
  <c r="BE162"/>
  <c i="4" r="BK145"/>
  <c r="J145"/>
  <c r="J101"/>
  <c i="5" r="BE134"/>
  <c r="BE161"/>
  <c r="BE167"/>
  <c r="BE139"/>
  <c r="BE141"/>
  <c r="BE156"/>
  <c r="BE154"/>
  <c r="BE172"/>
  <c r="E85"/>
  <c r="F123"/>
  <c r="BE137"/>
  <c r="BE153"/>
  <c r="BE158"/>
  <c r="BE170"/>
  <c r="BE129"/>
  <c r="BE136"/>
  <c r="BE143"/>
  <c r="BE150"/>
  <c r="BE155"/>
  <c r="BE160"/>
  <c r="BE171"/>
  <c r="BE175"/>
  <c r="BE151"/>
  <c r="BE157"/>
  <c r="BE179"/>
  <c r="BE164"/>
  <c i="4" r="E85"/>
  <c r="BE126"/>
  <c r="J119"/>
  <c r="BE128"/>
  <c i="3" r="J129"/>
  <c r="J98"/>
  <c i="4" r="BE144"/>
  <c r="BE152"/>
  <c r="J117"/>
  <c r="F120"/>
  <c r="BE131"/>
  <c i="3" r="BK458"/>
  <c r="J458"/>
  <c r="J106"/>
  <c i="4" r="BE141"/>
  <c r="BE149"/>
  <c r="BE135"/>
  <c r="BE138"/>
  <c r="BE156"/>
  <c r="BE127"/>
  <c r="BE129"/>
  <c r="BE139"/>
  <c r="BE143"/>
  <c r="BE140"/>
  <c r="BE148"/>
  <c r="BE147"/>
  <c i="3" r="BE130"/>
  <c r="BE133"/>
  <c r="BE169"/>
  <c r="BE197"/>
  <c r="BE292"/>
  <c r="BE362"/>
  <c r="J89"/>
  <c r="F124"/>
  <c r="BE135"/>
  <c r="BE177"/>
  <c r="BE209"/>
  <c r="BE236"/>
  <c r="BE277"/>
  <c r="BE302"/>
  <c r="BE334"/>
  <c r="BE345"/>
  <c r="BE395"/>
  <c r="BE413"/>
  <c r="BE172"/>
  <c r="BE221"/>
  <c r="BE225"/>
  <c r="BE286"/>
  <c r="BE297"/>
  <c r="BE312"/>
  <c r="BE330"/>
  <c r="BE366"/>
  <c r="BE390"/>
  <c r="BE419"/>
  <c r="BE424"/>
  <c r="BE426"/>
  <c r="BE442"/>
  <c r="BE452"/>
  <c r="BE269"/>
  <c r="BE280"/>
  <c r="BE318"/>
  <c r="BE356"/>
  <c r="BE360"/>
  <c r="BE378"/>
  <c r="BE450"/>
  <c r="BE460"/>
  <c r="BE142"/>
  <c r="BE180"/>
  <c r="BE223"/>
  <c r="BE305"/>
  <c r="BE340"/>
  <c r="BE343"/>
  <c r="BE346"/>
  <c r="BE359"/>
  <c r="BE367"/>
  <c r="BE368"/>
  <c r="BE375"/>
  <c r="BE382"/>
  <c r="BE401"/>
  <c r="BE430"/>
  <c r="BE432"/>
  <c r="BE438"/>
  <c r="BE440"/>
  <c r="BE443"/>
  <c r="BE457"/>
  <c r="J91"/>
  <c r="BE148"/>
  <c r="BE216"/>
  <c r="BE354"/>
  <c r="BE373"/>
  <c r="BE381"/>
  <c r="BE411"/>
  <c r="E117"/>
  <c r="BE154"/>
  <c r="BE376"/>
  <c r="BE387"/>
  <c r="BE151"/>
  <c r="BE166"/>
  <c r="BE264"/>
  <c r="BE332"/>
  <c r="BE363"/>
  <c r="BE365"/>
  <c r="BE384"/>
  <c r="BE397"/>
  <c r="BE403"/>
  <c r="BE188"/>
  <c r="BE227"/>
  <c r="BE230"/>
  <c r="BE247"/>
  <c r="BE271"/>
  <c r="BE283"/>
  <c r="BE321"/>
  <c r="BE324"/>
  <c r="BE357"/>
  <c r="BE371"/>
  <c r="BE415"/>
  <c r="BE137"/>
  <c r="BE162"/>
  <c r="BE190"/>
  <c r="BE214"/>
  <c r="BE241"/>
  <c r="BE289"/>
  <c r="BE336"/>
  <c r="BE383"/>
  <c r="BE385"/>
  <c r="BE185"/>
  <c r="BE199"/>
  <c r="BE219"/>
  <c r="BE238"/>
  <c r="BE261"/>
  <c r="BE348"/>
  <c r="BE370"/>
  <c r="BE399"/>
  <c r="BE145"/>
  <c r="BE159"/>
  <c r="BE200"/>
  <c r="BE207"/>
  <c r="BE233"/>
  <c r="BE258"/>
  <c r="BE339"/>
  <c r="BE350"/>
  <c r="BE351"/>
  <c r="BE353"/>
  <c r="BE379"/>
  <c r="BE392"/>
  <c r="BE408"/>
  <c i="2" r="J113"/>
  <c r="J115"/>
  <c r="BE123"/>
  <c r="BE124"/>
  <c i="1" r="BC95"/>
  <c i="2" r="BE121"/>
  <c r="BE122"/>
  <c r="BE126"/>
  <c r="BE129"/>
  <c r="BE131"/>
  <c i="1" r="BA95"/>
  <c r="BB95"/>
  <c i="2" r="F92"/>
  <c r="BE132"/>
  <c i="1" r="AW95"/>
  <c r="BD95"/>
  <c i="3" r="F37"/>
  <c i="1" r="BD96"/>
  <c i="4" r="F37"/>
  <c i="1" r="BD97"/>
  <c i="6" r="F35"/>
  <c i="1" r="BB99"/>
  <c i="3" r="F34"/>
  <c i="1" r="BA96"/>
  <c i="4" r="F35"/>
  <c i="1" r="BB97"/>
  <c i="5" r="J34"/>
  <c i="1" r="AW98"/>
  <c i="6" r="J34"/>
  <c i="1" r="AW99"/>
  <c i="3" r="F35"/>
  <c i="1" r="BB96"/>
  <c i="4" r="J34"/>
  <c i="1" r="AW97"/>
  <c i="5" r="F36"/>
  <c i="1" r="BC98"/>
  <c i="4" r="F34"/>
  <c i="1" r="BA97"/>
  <c i="6" r="F37"/>
  <c i="1" r="BD99"/>
  <c i="3" r="F36"/>
  <c i="1" r="BC96"/>
  <c i="4" r="F36"/>
  <c i="1" r="BC97"/>
  <c i="5" r="F37"/>
  <c i="1" r="BD98"/>
  <c i="5" r="F34"/>
  <c i="1" r="BA98"/>
  <c i="6" r="F36"/>
  <c i="1" r="BC99"/>
  <c i="3" r="J34"/>
  <c i="1" r="AW96"/>
  <c i="5" r="F35"/>
  <c i="1" r="BB98"/>
  <c i="6" r="F34"/>
  <c i="1" r="BA99"/>
  <c i="5" l="1" r="P148"/>
  <c i="3" r="P128"/>
  <c r="P127"/>
  <c i="1" r="AU96"/>
  <c i="3" r="BK128"/>
  <c r="J128"/>
  <c r="J97"/>
  <c i="5" r="P168"/>
  <c i="4" r="R124"/>
  <c r="R145"/>
  <c i="5" r="T168"/>
  <c r="T126"/>
  <c i="4" r="P145"/>
  <c i="3" r="R128"/>
  <c r="R127"/>
  <c i="4" r="P124"/>
  <c r="P123"/>
  <c i="1" r="AU97"/>
  <c i="3" r="T128"/>
  <c r="T127"/>
  <c i="5" r="BK148"/>
  <c r="J148"/>
  <c r="J100"/>
  <c r="R168"/>
  <c r="R126"/>
  <c i="2" r="BK120"/>
  <c r="J120"/>
  <c r="J97"/>
  <c i="6" r="BK119"/>
  <c r="J119"/>
  <c r="J97"/>
  <c i="5" r="BK126"/>
  <c r="J126"/>
  <c r="J96"/>
  <c i="4" r="BK123"/>
  <c r="J123"/>
  <c i="3" r="BK127"/>
  <c r="J127"/>
  <c i="4" r="F33"/>
  <c i="1" r="AZ97"/>
  <c r="BA94"/>
  <c r="AW94"/>
  <c r="AK30"/>
  <c i="2" r="J33"/>
  <c i="1" r="AV95"/>
  <c r="AT95"/>
  <c i="5" r="J33"/>
  <c i="1" r="AV98"/>
  <c r="AT98"/>
  <c i="2" r="F33"/>
  <c i="1" r="AZ95"/>
  <c r="BC94"/>
  <c r="AY94"/>
  <c i="6" r="F33"/>
  <c i="1" r="AZ99"/>
  <c i="3" r="J30"/>
  <c i="1" r="AG96"/>
  <c i="4" r="J30"/>
  <c i="1" r="AG97"/>
  <c i="6" r="J33"/>
  <c i="1" r="AV99"/>
  <c r="AT99"/>
  <c i="4" r="J33"/>
  <c i="1" r="AV97"/>
  <c r="AT97"/>
  <c i="3" r="F33"/>
  <c i="1" r="AZ96"/>
  <c i="3" r="J33"/>
  <c i="1" r="AV96"/>
  <c r="AT96"/>
  <c i="5" r="F33"/>
  <c i="1" r="AZ98"/>
  <c r="BB94"/>
  <c r="AX94"/>
  <c r="BD94"/>
  <c r="W33"/>
  <c i="4" l="1" r="R123"/>
  <c i="5" r="P126"/>
  <c i="1" r="AU98"/>
  <c i="2" r="BK119"/>
  <c r="J119"/>
  <c r="J96"/>
  <c i="6" r="BK118"/>
  <c r="J118"/>
  <c r="J96"/>
  <c i="1" r="AN97"/>
  <c i="4" r="J96"/>
  <c i="1" r="AN96"/>
  <c i="3" r="J96"/>
  <c i="4" r="J39"/>
  <c i="3" r="J39"/>
  <c i="5" r="J30"/>
  <c i="1" r="AG98"/>
  <c r="AN98"/>
  <c r="W30"/>
  <c r="AU94"/>
  <c r="W31"/>
  <c r="AZ94"/>
  <c r="AV94"/>
  <c r="AK29"/>
  <c r="W32"/>
  <c i="5" l="1" r="J39"/>
  <c i="6" r="J30"/>
  <c i="1" r="AG99"/>
  <c i="2" r="J30"/>
  <c i="1" r="AG95"/>
  <c r="AN95"/>
  <c r="W29"/>
  <c r="AT94"/>
  <c i="6" l="1" r="J39"/>
  <c i="2" r="J39"/>
  <c i="1" r="AN99"/>
  <c r="AG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<sst xmlns="http://schemas.openxmlformats.org/spreadsheetml/2006/main">
  <si>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</si>
  <si>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</si>
  <si>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</si>
  <si>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</si>
  <si>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</si>
  <si>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{2222afb3-0b63-4fb4-96a8-6f5cdcef8cad}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</si>
  <si>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</si>
  <si>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</si>
  <si>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</si>
  <si>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</si>
  <si>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</si>
  <si>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</si>
  <si>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</si>
  <si>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</si>
  <si>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24088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</si>
  <si>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</si>
  <si>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</si>
  <si>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ul. Tyršova, Moravská Třebová</t>
  </si>
  <si>
    <t>KSO:</t>
  </si>
  <si>
    <t>CC-CZ:</t>
  </si>
  <si>
    <t>Místo:</t>
  </si>
  <si>
    <t>Moravská Třebová</t>
  </si>
  <si>
    <t>Datum:</t>
  </si>
  <si>
    <t>10. 11. 2024</t>
  </si>
  <si>
    <t>Zadavatel:</t>
  </si>
  <si>
    <t>IČ:</t>
  </si>
  <si>
    <t>Město Moravská Třebová, nám. T. G. Masaryka 29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</si>
  <si>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</si>
  <si>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</si>
  <si>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</si>
  <si>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</si>
  <si>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</si>
  <si>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</si>
  <si>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</si>
  <si>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Ing. Martin Novák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</si>
  <si>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</si>
  <si>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</si>
  <si>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</si>
  <si>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</si>
  <si>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</si>
  <si>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</si>
  <si>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</si>
  <si>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</si>
  <si>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</si>
  <si>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</si>
  <si>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</si>
  <si>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</si>
  <si>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</si>
  <si>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</si>
  <si>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</si>
  <si>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</si>
  <si>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</si>
  <si>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</si>
  <si>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</si>
  <si>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</si>
  <si>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</si>
  <si>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</si>
  <si>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</si>
  <si>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</si>
  <si>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</si>
  <si>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</si>
  <si>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</si>
  <si>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</si>
  <si>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</si>
  <si>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</si>
  <si>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</si>
  <si>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</si>
  <si>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</si>
  <si>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</si>
  <si>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</si>
  <si>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</si>
  <si>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</si>
  <si>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</si>
  <si>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</si>
  <si>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</si>
  <si>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</si>
  <si>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</si>
  <si>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</si>
  <si>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</si>
  <si>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</si>
  <si>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</si>
  <si>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</si>
  <si>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 xml:space="preserve">Všeobecné položky </t>
  </si>
  <si>
    <t>STA</t>
  </si>
  <si>
    <t>1</t>
  </si>
  <si>
    <t>{be7577cf-918f-4415-911f-52ed9c2fee12}</t>
  </si>
  <si>
    <t>2</t>
  </si>
  <si>
    <t>SO 101</t>
  </si>
  <si>
    <t xml:space="preserve">Komunikace a zpevněné plochy </t>
  </si>
  <si>
    <t>{3ed7eaba-97de-4613-90c0-d7a57e831cf5}</t>
  </si>
  <si>
    <t>SO 401</t>
  </si>
  <si>
    <t xml:space="preserve">Veřejné osvětlení </t>
  </si>
  <si>
    <t>{bf45e6bb-3c54-4bb0-b18c-9c1ac40f5318}</t>
  </si>
  <si>
    <t>SO 601</t>
  </si>
  <si>
    <t>Přeložka plynových přípojek</t>
  </si>
  <si>
    <t>{6edba532-4d24-4b7f-9b21-9b1bfb49bad9}</t>
  </si>
  <si>
    <t>SO 801</t>
  </si>
  <si>
    <t>Náhradní výsadba</t>
  </si>
  <si>
    <t>{b26b8d78-5af3-4ab7-9785-7905df35ded8}</t>
  </si>
  <si>
    <t>KRYCÍ LIST SOUPISU PRACÍ</t>
  </si>
  <si>
    <t>Objekt:</t>
  </si>
  <si>
    <t xml:space="preserve">SO 001 - Všeobecné položky 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</si>
  <si>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</si>
  <si>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</si>
  <si>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</si>
  <si>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</si>
  <si>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</si>
  <si>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</si>
  <si>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</si>
  <si>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</si>
  <si>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</si>
  <si>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</si>
  <si>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</si>
  <si>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</si>
  <si>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</si>
  <si>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</si>
  <si>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</si>
  <si>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</si>
  <si>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</si>
  <si>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</si>
  <si>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</si>
  <si>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</si>
  <si>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</si>
  <si>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</si>
  <si>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</si>
  <si>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</si>
  <si>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</si>
  <si>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K</t>
  </si>
  <si>
    <t>012103001</t>
  </si>
  <si>
    <t xml:space="preserve">Vytyčení stavby </t>
  </si>
  <si>
    <t>soubor</t>
  </si>
  <si>
    <t>1024</t>
  </si>
  <si>
    <t>-1854816058</t>
  </si>
  <si>
    <t>012103002</t>
  </si>
  <si>
    <t>Vytyčení stávajících inženýrských sítí</t>
  </si>
  <si>
    <t>1649799505</t>
  </si>
  <si>
    <t>3</t>
  </si>
  <si>
    <t>012303001</t>
  </si>
  <si>
    <t xml:space="preserve">Geodetické práce po výstavbě - zaměření skutečného provedení stavby </t>
  </si>
  <si>
    <t>-343134505</t>
  </si>
  <si>
    <t>4</t>
  </si>
  <si>
    <t>043002001</t>
  </si>
  <si>
    <t xml:space="preserve">Statická zkouška hutnění zemní pláně </t>
  </si>
  <si>
    <t>kus</t>
  </si>
  <si>
    <t>-473292115</t>
  </si>
  <si>
    <t>VRN1</t>
  </si>
  <si>
    <t>Průzkumné, geodetické a projektové práce</t>
  </si>
  <si>
    <t>013002001</t>
  </si>
  <si>
    <t>Projektové práce - dokumentace skutečného provedení</t>
  </si>
  <si>
    <t>852446925</t>
  </si>
  <si>
    <t>VV</t>
  </si>
  <si>
    <t>"2 x paré, 2 x CD"1</t>
  </si>
  <si>
    <t>VRN3</t>
  </si>
  <si>
    <t>Zařízení staveniště</t>
  </si>
  <si>
    <t>6</t>
  </si>
  <si>
    <t>030001002</t>
  </si>
  <si>
    <t>Zařízení staveniště - DIO</t>
  </si>
  <si>
    <t xml:space="preserve">soubor </t>
  </si>
  <si>
    <t>1453809438</t>
  </si>
  <si>
    <t xml:space="preserve">"značky, ploty, pásky, výstrahy,  světla atd.. "1 </t>
  </si>
  <si>
    <t>7</t>
  </si>
  <si>
    <t>030001003</t>
  </si>
  <si>
    <t>Zajištění nepřetržitého příjezdu a přístupu</t>
  </si>
  <si>
    <t>-242339295</t>
  </si>
  <si>
    <t>8</t>
  </si>
  <si>
    <t>030001419</t>
  </si>
  <si>
    <t>1063319176</t>
  </si>
  <si>
    <t xml:space="preserve">SO 101 - Komunikace a zpevněné plochy </t>
  </si>
  <si>
    <t xml:space="preserve">HSV - Práce a dodávky HSV   </t>
  </si>
  <si>
    <t xml:space="preserve">    1 - Demontáž</t>
  </si>
  <si>
    <t xml:space="preserve">    2 - Zakládání</t>
  </si>
  <si>
    <t xml:space="preserve">    4 - Vodorovné konstrukce</t>
  </si>
  <si>
    <t xml:space="preserve">    5 - Komunikace</t>
  </si>
  <si>
    <t xml:space="preserve">    8 - Trubní vedení</t>
  </si>
  <si>
    <t xml:space="preserve">    9 - Ostatní konstrukce a práce, bourání</t>
  </si>
  <si>
    <t xml:space="preserve">    997 - Přesun sutě   </t>
  </si>
  <si>
    <t xml:space="preserve">    998 - Přesun hmot   </t>
  </si>
  <si>
    <t>PSV - Práce a dodávky PSV</t>
  </si>
  <si>
    <t xml:space="preserve">    711 - Izolace proti vodě, vlhkosti a plynům</t>
  </si>
  <si>
    <t>HSV</t>
  </si>
  <si>
    <t xml:space="preserve">Práce a dodávky HSV   </t>
  </si>
  <si>
    <t>Demontáž</t>
  </si>
  <si>
    <t>113106134</t>
  </si>
  <si>
    <t>Rozebrání dlažeb ze zámkových dlaždic komunikací pro pěší strojně pl do 50 m2</t>
  </si>
  <si>
    <t>m2</t>
  </si>
  <si>
    <t>CS ÚRS 2024 02</t>
  </si>
  <si>
    <t>-1266047681</t>
  </si>
  <si>
    <t>P</t>
  </si>
  <si>
    <t>Poznámka k položce:_x000d_
D.1.1.2 Situace pozemních komunikcí, D.1.1.4 Vzorové příčné řezy</t>
  </si>
  <si>
    <t>"předláždění"227</t>
  </si>
  <si>
    <t>113106142</t>
  </si>
  <si>
    <t>Rozebrání dlažeb z betonových nebo kamenných dlaždic komunikací pro pěší strojně pl přes 50 m2</t>
  </si>
  <si>
    <t>297978782</t>
  </si>
  <si>
    <t>113106571</t>
  </si>
  <si>
    <t>Rozebrání dlažeb vozovek ze zámkové dlažby s ložem z kameniva strojně pl přes 200 m2</t>
  </si>
  <si>
    <t>1404010171</t>
  </si>
  <si>
    <t>113107222</t>
  </si>
  <si>
    <t>Odstranění podkladu z kameniva drceného tl přes 100 do 200 mm strojně pl přes 200 m2</t>
  </si>
  <si>
    <t>2107138908</t>
  </si>
  <si>
    <t>"tl. 150 mm"238</t>
  </si>
  <si>
    <t>"tl. 150 mm"218</t>
  </si>
  <si>
    <t>Součet</t>
  </si>
  <si>
    <t>113107223</t>
  </si>
  <si>
    <t>Odstranění podkladu z kameniva drceného tl přes 200 do 300 mm strojně pl přes 200 m2</t>
  </si>
  <si>
    <t>-1901089274</t>
  </si>
  <si>
    <t xml:space="preserve">Poznámka k položce:_x000d_
D.1.1.2  Situace pozemních komunikací, D.1.1.4 Vzorové příčné řezy </t>
  </si>
  <si>
    <t>"tl. 300 mm"2219</t>
  </si>
  <si>
    <t>113107242</t>
  </si>
  <si>
    <t>Odstranění podkladu živičného tl přes 50 do 100 mm strojně pl přes 200 m2</t>
  </si>
  <si>
    <t>-994384691</t>
  </si>
  <si>
    <t>"tl. 100 mm"2219</t>
  </si>
  <si>
    <t>113154515</t>
  </si>
  <si>
    <t>Frézování živičného krytu tl 70 mm pruh š do 0,5 m pl do 500 m2</t>
  </si>
  <si>
    <t>991812412</t>
  </si>
  <si>
    <t>"napojení vrstev"22</t>
  </si>
  <si>
    <t>113154522</t>
  </si>
  <si>
    <t>Frézování živičného krytu tl 40 mm pruh š přes 0,5 m pl do 500 m2</t>
  </si>
  <si>
    <t>-1854624032</t>
  </si>
  <si>
    <t>"napojení vrstev"44</t>
  </si>
  <si>
    <t>9</t>
  </si>
  <si>
    <t>113202111</t>
  </si>
  <si>
    <t>Vytrhání obrub krajníků obrubníků stojatých</t>
  </si>
  <si>
    <t>m</t>
  </si>
  <si>
    <t>1417157728</t>
  </si>
  <si>
    <t>"betonový obrubník"384</t>
  </si>
  <si>
    <t>"žulový krajník"94</t>
  </si>
  <si>
    <t>10</t>
  </si>
  <si>
    <t>122151104</t>
  </si>
  <si>
    <t>Odkopávky a prokopávky nezapažené v hornině třídy těžitelnosti I skupiny 1 a 2 objem do 500 m3 strojně</t>
  </si>
  <si>
    <t>m3</t>
  </si>
  <si>
    <t>-751529739</t>
  </si>
  <si>
    <t>"tl. 150 mm"457*0,15</t>
  </si>
  <si>
    <t>11</t>
  </si>
  <si>
    <t>122251106</t>
  </si>
  <si>
    <t>Odkopávky a prokopávky nezapažené v hornině třídy těžitelnosti I skupiny 3 objem do 5000 m3 strojně</t>
  </si>
  <si>
    <t>-417076238</t>
  </si>
  <si>
    <t>381</t>
  </si>
  <si>
    <t>"sanace aktivní zóny tl. 300 mm"2756*0,3</t>
  </si>
  <si>
    <t>129001101</t>
  </si>
  <si>
    <t>Příplatek za ztížení odkopávky nebo prokopávky v blízkosti inženýrských sítí</t>
  </si>
  <si>
    <t>-1878542081</t>
  </si>
  <si>
    <t>"chránička"203*0,6*0,5</t>
  </si>
  <si>
    <t>13</t>
  </si>
  <si>
    <t>132212131</t>
  </si>
  <si>
    <t>Hloubení nezapažených rýh šířky do 800 mm v soudržných horninách třídy těžitelnosti I skupiny 3 ručně</t>
  </si>
  <si>
    <t>235152636</t>
  </si>
  <si>
    <t>14</t>
  </si>
  <si>
    <t>132254104</t>
  </si>
  <si>
    <t>Hloubení rýh zapažených š do 800 mm v hornině třídy těžitelnosti I skupiny 3 objem přes 100 m3 strojně</t>
  </si>
  <si>
    <t>921314504</t>
  </si>
  <si>
    <t>"trativod"264*0,45*0,5</t>
  </si>
  <si>
    <t>15</t>
  </si>
  <si>
    <t>132254204</t>
  </si>
  <si>
    <t>Hloubení zapažených rýh š do 2000 mm v hornině třídy těžitelnosti I skupiny 3 objem do 500 m3</t>
  </si>
  <si>
    <t>1582647130</t>
  </si>
  <si>
    <t>"přípojka kanalizace"57*1,2*1,8</t>
  </si>
  <si>
    <t>16</t>
  </si>
  <si>
    <t>133251102</t>
  </si>
  <si>
    <t>Hloubení šachet nezapažených v hornině třídy těžitelnosti I skupiny 3 objem do 50 m3</t>
  </si>
  <si>
    <t>-371230120</t>
  </si>
  <si>
    <t>"UV"9*1,5*1,5*1,6</t>
  </si>
  <si>
    <t>"RŠ"1*1,5*1,5*1,8</t>
  </si>
  <si>
    <t>17</t>
  </si>
  <si>
    <t>151101101</t>
  </si>
  <si>
    <t>Zřízení příložného pažení a rozepření stěn rýh hl do 2 m</t>
  </si>
  <si>
    <t>689508478</t>
  </si>
  <si>
    <t>"přípojka kanalizace"57*2*1,8</t>
  </si>
  <si>
    <t>18</t>
  </si>
  <si>
    <t>151101111</t>
  </si>
  <si>
    <t>Odstranění příložného pažení a rozepření stěn rýh hl do 2 m</t>
  </si>
  <si>
    <t>421054233</t>
  </si>
  <si>
    <t>19</t>
  </si>
  <si>
    <t>162551108</t>
  </si>
  <si>
    <t>Vodorovné přemístění přes 2 500 do 3000 m výkopku/sypaniny z horniny třídy těžitelnosti I skupiny 1 až 3</t>
  </si>
  <si>
    <t>644581178</t>
  </si>
  <si>
    <t>skládka Hamperk</t>
  </si>
  <si>
    <t>"odkopávky"68,55+1207,8</t>
  </si>
  <si>
    <t>"rýhy"60,9+323,5+123,12</t>
  </si>
  <si>
    <t>"šachty"36,45</t>
  </si>
  <si>
    <t>"zásyp"-47</t>
  </si>
  <si>
    <t>20</t>
  </si>
  <si>
    <t>171201231</t>
  </si>
  <si>
    <t>Poplatek za uložení zeminy a kamení na recyklační skládce (skládkovné) kód odpadu 17 05 04</t>
  </si>
  <si>
    <t>t</t>
  </si>
  <si>
    <t>-1064246888</t>
  </si>
  <si>
    <t>1773,32*1,8</t>
  </si>
  <si>
    <t>171251201</t>
  </si>
  <si>
    <t>Uložení sypaniny na skládky nebo meziskládky</t>
  </si>
  <si>
    <t>-600191425</t>
  </si>
  <si>
    <t>22</t>
  </si>
  <si>
    <t>174151101</t>
  </si>
  <si>
    <t>Zásyp jam, šachet rýh nebo kolem objektů sypaninou se zhutněním</t>
  </si>
  <si>
    <t>1636070151</t>
  </si>
  <si>
    <t>"přípojka kanalizace"57*1,2*1,3</t>
  </si>
  <si>
    <t>"dosypávky"47</t>
  </si>
  <si>
    <t>"chránička"203*0,6*0,6</t>
  </si>
  <si>
    <t>"UV"9*1,5*1,5*1,6-9*3,14*0,25*0,25*1,5</t>
  </si>
  <si>
    <t>23</t>
  </si>
  <si>
    <t>M</t>
  </si>
  <si>
    <t>58344171</t>
  </si>
  <si>
    <t>štěrkodrť frakce 0/32</t>
  </si>
  <si>
    <t>1878878489</t>
  </si>
  <si>
    <t>238,751*2 'Přepočtené koeficientem množství</t>
  </si>
  <si>
    <t>24</t>
  </si>
  <si>
    <t>175151101</t>
  </si>
  <si>
    <t>Obsypání potrubí strojně sypaninou bez prohození, uloženou do 3 m</t>
  </si>
  <si>
    <t>1867570978</t>
  </si>
  <si>
    <t>"přípojka kanalizace"2*1,2*0,4</t>
  </si>
  <si>
    <t>"chránička"109*0,6*0,3</t>
  </si>
  <si>
    <t>25</t>
  </si>
  <si>
    <t>-321058545</t>
  </si>
  <si>
    <t>20,58*2 'Přepočtené koeficientem množství</t>
  </si>
  <si>
    <t>26</t>
  </si>
  <si>
    <t>181351113</t>
  </si>
  <si>
    <t>Rozprostření ornice tl vrstvy do 200 mm pl přes 500 m2 v rovině nebo ve svahu do 1:5 strojně</t>
  </si>
  <si>
    <t>1856232167</t>
  </si>
  <si>
    <t>"tl. 150 mm"330</t>
  </si>
  <si>
    <t>27</t>
  </si>
  <si>
    <t>10364102</t>
  </si>
  <si>
    <t xml:space="preserve">zemina pro terénní úpravy </t>
  </si>
  <si>
    <t>-197514120</t>
  </si>
  <si>
    <t>330*0,15*1,8</t>
  </si>
  <si>
    <t>28</t>
  </si>
  <si>
    <t>181411131</t>
  </si>
  <si>
    <t>Založení parkového trávníku výsevem plochy do 1000 m2 v rovině a ve svahu do 1:5</t>
  </si>
  <si>
    <t>1273131184</t>
  </si>
  <si>
    <t>29</t>
  </si>
  <si>
    <t>00572410</t>
  </si>
  <si>
    <t>osivo směs travní parková</t>
  </si>
  <si>
    <t>kg</t>
  </si>
  <si>
    <t>1633917482</t>
  </si>
  <si>
    <t>330*0,02 'Přepočtené koeficientem množství</t>
  </si>
  <si>
    <t>30</t>
  </si>
  <si>
    <t>181951111</t>
  </si>
  <si>
    <t>Úprava pláně v hornině třídy těžitelnosti I skupiny 1 až 3 bez zhutnění strojně</t>
  </si>
  <si>
    <t>-1829864443</t>
  </si>
  <si>
    <t>31</t>
  </si>
  <si>
    <t>181951112</t>
  </si>
  <si>
    <t>Úprava pláně v hornině třídy těžitelnosti I skupiny 1 až 3 se zhutněním strojně</t>
  </si>
  <si>
    <t>378442066</t>
  </si>
  <si>
    <t>Zakládání</t>
  </si>
  <si>
    <t>32</t>
  </si>
  <si>
    <t>211561111</t>
  </si>
  <si>
    <t>Výplň odvodňovacích žeber nebo trativodů kamenivem hrubým drceným frakce 4 až 16 mm</t>
  </si>
  <si>
    <t>1739362483</t>
  </si>
  <si>
    <t>"trativod fr. 8/16"264*0,45*0,4</t>
  </si>
  <si>
    <t>33</t>
  </si>
  <si>
    <t>211971122</t>
  </si>
  <si>
    <t>Zřízení opláštění žeber nebo trativodů geotextilií v rýze nebo zářezu přes 1:2 š přes 2,5 m</t>
  </si>
  <si>
    <t>1067246176</t>
  </si>
  <si>
    <t>"trativod fr. 8/16"264*(0,5+0,45+0,5+0,45+0,5)+2</t>
  </si>
  <si>
    <t>34</t>
  </si>
  <si>
    <t>693110801</t>
  </si>
  <si>
    <t>geotextilie netkaná separační, ochranná, filtrační, drenážní PES 190g/m2</t>
  </si>
  <si>
    <t>1309979133</t>
  </si>
  <si>
    <t>635,6*1,15 'Přepočtené koeficientem množství</t>
  </si>
  <si>
    <t>35</t>
  </si>
  <si>
    <t>212752412</t>
  </si>
  <si>
    <t>Trativod z drenážních trubek korugovaných PE-HD SN 8 perforace 220° včetně lože otevřený výkop DN 150 pro liniové stavby</t>
  </si>
  <si>
    <t>2072938063</t>
  </si>
  <si>
    <t>Vodorovné konstrukce</t>
  </si>
  <si>
    <t>36</t>
  </si>
  <si>
    <t>451541111</t>
  </si>
  <si>
    <t>Lože pod potrubí otevřený výkop ze štěrkodrtě</t>
  </si>
  <si>
    <t>-531174366</t>
  </si>
  <si>
    <t>"přípojka kanalizace"57*1,2*0,1</t>
  </si>
  <si>
    <t>"chránička"203*0,6*0,1</t>
  </si>
  <si>
    <t>"UV"9*1,5*1,5*0,1</t>
  </si>
  <si>
    <t>37</t>
  </si>
  <si>
    <t>451561111</t>
  </si>
  <si>
    <t>Lože pod dlažby z kameniva drceného drobného vrstva tl do 100 mm</t>
  </si>
  <si>
    <t>1615455126</t>
  </si>
  <si>
    <t>fr. 4/8 tl. 30 mm</t>
  </si>
  <si>
    <t>fr. 4/8 tl. 40 mm</t>
  </si>
  <si>
    <t>"parkovací stání"515</t>
  </si>
  <si>
    <t>"sjezd"156</t>
  </si>
  <si>
    <t>"chodník (zesílená konstrukce)"85+33</t>
  </si>
  <si>
    <t>"chodník"412+20</t>
  </si>
  <si>
    <t>38</t>
  </si>
  <si>
    <t>488995217</t>
  </si>
  <si>
    <t>Chránička kabelů půlená - půlená</t>
  </si>
  <si>
    <t>551045159</t>
  </si>
  <si>
    <t xml:space="preserve">Poznámka k položce:_x000d_
D.1.1.2  Situace pozemních komunukací, D.1.1.4 Vzorové příčné řezy</t>
  </si>
  <si>
    <t>Komunikace</t>
  </si>
  <si>
    <t>39</t>
  </si>
  <si>
    <t>564811111</t>
  </si>
  <si>
    <t>Podklad ze štěrkodrtě ŠD plochy přes 100 m2 tl 50 mm</t>
  </si>
  <si>
    <t>1618537737</t>
  </si>
  <si>
    <t>"předláždění ŠDB fr. 0/32"175+35+17</t>
  </si>
  <si>
    <t>40</t>
  </si>
  <si>
    <t>564851111</t>
  </si>
  <si>
    <t>Podklad ze štěrkodrtě ŠD plochy přes 100 m2 tl 150 mm</t>
  </si>
  <si>
    <t>-227397133</t>
  </si>
  <si>
    <t xml:space="preserve">Poznámka k položce:_x000d_
D.1.1.2  Situace pozemních komunikací, D.1.1.4 Vzorové příčné řezy  </t>
  </si>
  <si>
    <t>"komunikace ŠDA fr. 0/63"1395</t>
  </si>
  <si>
    <t>"komunikace ŠDB fr. 0/63"1535</t>
  </si>
  <si>
    <t>41</t>
  </si>
  <si>
    <t>564861111</t>
  </si>
  <si>
    <t>Podklad ze štěrkodrtě ŠD plochy přes 100 m2 tl 200 mm</t>
  </si>
  <si>
    <t>-817940792</t>
  </si>
  <si>
    <t>42</t>
  </si>
  <si>
    <t>564871111</t>
  </si>
  <si>
    <t>Podklad ze štěrkodrtě ŠD plochy přes 100 m2 tl 250 mm</t>
  </si>
  <si>
    <t>-1916023441</t>
  </si>
  <si>
    <t>"parkovací stání ŠDB fr. 0/63"515</t>
  </si>
  <si>
    <t>"sjezd ŠDB fr. 0/32"156</t>
  </si>
  <si>
    <t>"chodník (zesílená konstrukce) ŠDB fr. 0/32"85+33</t>
  </si>
  <si>
    <t>43</t>
  </si>
  <si>
    <t>564871116</t>
  </si>
  <si>
    <t>Podklad ze štěrkodrtě ŠD plochy přes 100 m2 tl. 300 mm</t>
  </si>
  <si>
    <t>-838961897</t>
  </si>
  <si>
    <t>"sanace aktivní zóny ŠD fr. 0/63"2756</t>
  </si>
  <si>
    <t>44</t>
  </si>
  <si>
    <t>565155111</t>
  </si>
  <si>
    <t>Asfaltový beton vrstva podkladní ACP 16 (obalované kamenivo OKS) tl 70 mm š do 3 m</t>
  </si>
  <si>
    <t>346703084</t>
  </si>
  <si>
    <t>"ACP 16+"1395+22</t>
  </si>
  <si>
    <t>45</t>
  </si>
  <si>
    <t>573111112</t>
  </si>
  <si>
    <t>Postřik živičný infiltrační s posypem z asfaltu množství 1 kg/m2</t>
  </si>
  <si>
    <t>1186804854</t>
  </si>
  <si>
    <t>1395+22</t>
  </si>
  <si>
    <t>46</t>
  </si>
  <si>
    <t>573211109</t>
  </si>
  <si>
    <t>Postřik živičný spojovací z asfaltu v množství 0,50 kg/m2</t>
  </si>
  <si>
    <t>1202904523</t>
  </si>
  <si>
    <t>1395+44</t>
  </si>
  <si>
    <t>47</t>
  </si>
  <si>
    <t>577134111</t>
  </si>
  <si>
    <t>Asfaltový beton vrstva obrusná ACO 11+ (ABS) tř. I tl 40 mm š do 3 m z nemodifikovaného asfaltu</t>
  </si>
  <si>
    <t>-1051719414</t>
  </si>
  <si>
    <t>48</t>
  </si>
  <si>
    <t>596211113</t>
  </si>
  <si>
    <t>Kladení zámkové dlažby komunikací pro pěší ručně tl 60 mm skupiny A pl přes 300 m2</t>
  </si>
  <si>
    <t>1387742206</t>
  </si>
  <si>
    <t>"předláždění"175</t>
  </si>
  <si>
    <t>49</t>
  </si>
  <si>
    <t>59245018</t>
  </si>
  <si>
    <t>dlažba skladebná betonová 200x100mm tl 60mm přírodní</t>
  </si>
  <si>
    <t>1880175930</t>
  </si>
  <si>
    <t>"předláždění - 10% nové dlažby"175*0,1</t>
  </si>
  <si>
    <t>"chodník"412</t>
  </si>
  <si>
    <t>429,5*1,01 'Přepočtené koeficientem množství</t>
  </si>
  <si>
    <t>50</t>
  </si>
  <si>
    <t>59245006</t>
  </si>
  <si>
    <t>dlažba pro nevidomé betonová 200x100mm tl 60mm barevná</t>
  </si>
  <si>
    <t>93781615</t>
  </si>
  <si>
    <t>"chodník"20</t>
  </si>
  <si>
    <t>20*1,03 'Přepočtené koeficientem množství</t>
  </si>
  <si>
    <t>51</t>
  </si>
  <si>
    <t>596212213</t>
  </si>
  <si>
    <t>Kladení zámkové dlažby pozemních komunikací ručně tl 80 mm skupiny A pl přes 300 m2</t>
  </si>
  <si>
    <t>-1543541254</t>
  </si>
  <si>
    <t>"předláždění"35+17</t>
  </si>
  <si>
    <t>"parkovací stání"502+13</t>
  </si>
  <si>
    <t>52</t>
  </si>
  <si>
    <t>59245020</t>
  </si>
  <si>
    <t>dlažba skladebná betonová 200x100mm tl 80mm přírodní</t>
  </si>
  <si>
    <t>-241920172</t>
  </si>
  <si>
    <t>"předláždění - 10% nové dlažby"35*0,1</t>
  </si>
  <si>
    <t>"chodník (zesílená konstrukce)"85</t>
  </si>
  <si>
    <t>244,5*1,03 'Přepočtené koeficientem množství</t>
  </si>
  <si>
    <t>53</t>
  </si>
  <si>
    <t>592460896</t>
  </si>
  <si>
    <t>dlažba betonová DRENÁŽNÍ 200x200 mm tl 80mm přírodní</t>
  </si>
  <si>
    <t>-817095867</t>
  </si>
  <si>
    <t>"parkovací stání"502</t>
  </si>
  <si>
    <t>502*1,01 'Přepočtené koeficientem množství</t>
  </si>
  <si>
    <t>54</t>
  </si>
  <si>
    <t>59245004</t>
  </si>
  <si>
    <t>dlažba skladebná betonová 200x200mm tl 80mm barevná</t>
  </si>
  <si>
    <t>1306245258</t>
  </si>
  <si>
    <t>"parkovací stání"13</t>
  </si>
  <si>
    <t>13*1,03 'Přepočtené koeficientem množství</t>
  </si>
  <si>
    <t>55</t>
  </si>
  <si>
    <t>59245226</t>
  </si>
  <si>
    <t>dlažba pro nevidomé betonová 200x100mm tl 80mm barevná</t>
  </si>
  <si>
    <t>-1444358482</t>
  </si>
  <si>
    <t>"předláždění"17</t>
  </si>
  <si>
    <t>"chodník (zesílená konstrukce)"33</t>
  </si>
  <si>
    <t>50*1,03 'Přepočtené koeficientem množství</t>
  </si>
  <si>
    <t>Trubní vedení</t>
  </si>
  <si>
    <t>56</t>
  </si>
  <si>
    <t>838906145</t>
  </si>
  <si>
    <t>Pročištění stávající UV vč. přípojky</t>
  </si>
  <si>
    <t>souborl</t>
  </si>
  <si>
    <t>-1161884359</t>
  </si>
  <si>
    <t>57</t>
  </si>
  <si>
    <t>871353124</t>
  </si>
  <si>
    <t>Montáž kanalizačního potrubí hladkého plnostěnného SN 16 z PVC-U DN 200</t>
  </si>
  <si>
    <t>2142539356</t>
  </si>
  <si>
    <t>58</t>
  </si>
  <si>
    <t>28612029</t>
  </si>
  <si>
    <t>trubka kanalizační PVC plnostěnná třívrstvá DN 200x6000mm SN16</t>
  </si>
  <si>
    <t>-1048170205</t>
  </si>
  <si>
    <t>57*1,03 'Přepočtené koeficientem množství</t>
  </si>
  <si>
    <t>59</t>
  </si>
  <si>
    <t>877350310</t>
  </si>
  <si>
    <t>Montáž kolen na kanalizačním potrubí z PP nebo tvrdého PVC-U trub hladkých plnostěnných DN 200</t>
  </si>
  <si>
    <t>-986200775</t>
  </si>
  <si>
    <t>9*2</t>
  </si>
  <si>
    <t>60</t>
  </si>
  <si>
    <t>28617183</t>
  </si>
  <si>
    <t>koleno kanalizační PP třívrstvé SN16 DN 200x45°</t>
  </si>
  <si>
    <t>982179276</t>
  </si>
  <si>
    <t>61</t>
  </si>
  <si>
    <t>890411810</t>
  </si>
  <si>
    <t xml:space="preserve">Bourání UV z prefabrikovaných skruží vč. mříže </t>
  </si>
  <si>
    <t>1570256965</t>
  </si>
  <si>
    <t>"vč. zásypu"6</t>
  </si>
  <si>
    <t>62</t>
  </si>
  <si>
    <t>894811153</t>
  </si>
  <si>
    <t>Revizní šachta z PVC typ přímý, DN 400/200 tlak 12,5 t hl od 1410 do 1780 mm</t>
  </si>
  <si>
    <t>-88398779</t>
  </si>
  <si>
    <t>63</t>
  </si>
  <si>
    <t>56241148</t>
  </si>
  <si>
    <t>poklop pro odtokové a revizní šachty odvodňovacího retenčního systému kruhový D400</t>
  </si>
  <si>
    <t>4386600</t>
  </si>
  <si>
    <t>64</t>
  </si>
  <si>
    <t>894812613</t>
  </si>
  <si>
    <t>Vyříznutí a utěsnění otvoru ve stěně šachty DN 200</t>
  </si>
  <si>
    <t>-1730561463</t>
  </si>
  <si>
    <t>65</t>
  </si>
  <si>
    <t>895941343</t>
  </si>
  <si>
    <t>Osazení vpusti uliční DN 500 z betonových dílců dno vysoké s kalištěm</t>
  </si>
  <si>
    <t>-2091221285</t>
  </si>
  <si>
    <t>66</t>
  </si>
  <si>
    <t>59224470</t>
  </si>
  <si>
    <t>vpusť uliční DN 500 kaliště vysoké 500/525x65mm</t>
  </si>
  <si>
    <t>-1182913977</t>
  </si>
  <si>
    <t>67</t>
  </si>
  <si>
    <t>895941351</t>
  </si>
  <si>
    <t>Osazení vpusti uliční DN 500 z betonových dílců skruž horní pro čtvercovou vtokovou mříž</t>
  </si>
  <si>
    <t>197205648</t>
  </si>
  <si>
    <t>68</t>
  </si>
  <si>
    <t>59224460</t>
  </si>
  <si>
    <t>vpusť uliční DN 500 betonová 500x190x65mm čtvercový poklop</t>
  </si>
  <si>
    <t>-1795561025</t>
  </si>
  <si>
    <t>69</t>
  </si>
  <si>
    <t>895941361</t>
  </si>
  <si>
    <t>Osazení vpusti uliční DN 500 z betonových dílců skruž středová 290 mm</t>
  </si>
  <si>
    <t>-377415788</t>
  </si>
  <si>
    <t>70</t>
  </si>
  <si>
    <t>59224461</t>
  </si>
  <si>
    <t>vpusť uliční DN 500 skruž průběžná nízká betonová 500/290x65mm</t>
  </si>
  <si>
    <t>537064095</t>
  </si>
  <si>
    <t>71</t>
  </si>
  <si>
    <t>895941367</t>
  </si>
  <si>
    <t>Osazení vpusti uliční DN 500 z betonových dílců skruž se zápachovou uzávěrkou</t>
  </si>
  <si>
    <t>-857089146</t>
  </si>
  <si>
    <t>72</t>
  </si>
  <si>
    <t>59224467</t>
  </si>
  <si>
    <t>vpusť uliční DN 500 skruž průběžná 500/590x65mm betonová se zápachovou uzávěrkou 150mm PVC</t>
  </si>
  <si>
    <t>-1048342275</t>
  </si>
  <si>
    <t>73</t>
  </si>
  <si>
    <t>899132111</t>
  </si>
  <si>
    <t>Výměna (výšková úprava) poklopu kanalizačního samonivelačního s ošetřením podkladu hloubky do 25 cm</t>
  </si>
  <si>
    <t>1009949018</t>
  </si>
  <si>
    <t>74</t>
  </si>
  <si>
    <t>55241033</t>
  </si>
  <si>
    <t>poklop šachtový litinový kruhový DN 600 bez ventilace tř D400 v samonivelačním rámu pro intenzivní provoz</t>
  </si>
  <si>
    <t>313518062</t>
  </si>
  <si>
    <t>75</t>
  </si>
  <si>
    <t>899132213</t>
  </si>
  <si>
    <t>Výměna (výšková úprava) poklopu vodovodního samonivelačního nebo pevného hydrantového</t>
  </si>
  <si>
    <t>-2128882086</t>
  </si>
  <si>
    <t>76</t>
  </si>
  <si>
    <t>55241105</t>
  </si>
  <si>
    <t>poklop hydrantový litinový bez ventilace tř D400 v samonivelačním rámu</t>
  </si>
  <si>
    <t>-1245201352</t>
  </si>
  <si>
    <t>77</t>
  </si>
  <si>
    <t>899133212</t>
  </si>
  <si>
    <t>Výměna (výšková úprava) vtokové mříže uliční vpusti s použitím plastových vyrovnávacích prvků</t>
  </si>
  <si>
    <t>339688593</t>
  </si>
  <si>
    <t>78</t>
  </si>
  <si>
    <t>55241043</t>
  </si>
  <si>
    <t>mříž šachtová dešťová litinová DN 425 pro třídu zatížení D400 čtverec</t>
  </si>
  <si>
    <t>382331456</t>
  </si>
  <si>
    <t>79</t>
  </si>
  <si>
    <t>899204112</t>
  </si>
  <si>
    <t>Osazení mříží litinových včetně rámů a košů na bahno pro třídu zatížení D400, E600</t>
  </si>
  <si>
    <t>KUS</t>
  </si>
  <si>
    <t>-300576845</t>
  </si>
  <si>
    <t>80</t>
  </si>
  <si>
    <t>59224481</t>
  </si>
  <si>
    <t>mříž vtoková s rámem pro uliční vpusť 500x500, zatížení 40 tun</t>
  </si>
  <si>
    <t>-691262011</t>
  </si>
  <si>
    <t>81</t>
  </si>
  <si>
    <t>552410001</t>
  </si>
  <si>
    <t>koš kalový - lehký</t>
  </si>
  <si>
    <t>-582402887</t>
  </si>
  <si>
    <t>Ostatní konstrukce a práce, bourání</t>
  </si>
  <si>
    <t>82</t>
  </si>
  <si>
    <t>914111111</t>
  </si>
  <si>
    <t>Montáž svislé dopravní značky do velikosti 1 m2 objímkami na sloupek nebo konzolu</t>
  </si>
  <si>
    <t>-1535872345</t>
  </si>
  <si>
    <t>Poznámka k položce:_x000d_
D.1.1.2 Situace pozemních komunikcí</t>
  </si>
  <si>
    <t>83</t>
  </si>
  <si>
    <t>40445602</t>
  </si>
  <si>
    <t xml:space="preserve"> dopravní značky retroreflexní</t>
  </si>
  <si>
    <t>-1360516861</t>
  </si>
  <si>
    <t>84</t>
  </si>
  <si>
    <t>914431112</t>
  </si>
  <si>
    <t>Montáž dopravního zrcadla o velikosti do 1 m2 na sloupek nebo konzolu</t>
  </si>
  <si>
    <t>1314470817</t>
  </si>
  <si>
    <t>85</t>
  </si>
  <si>
    <t>40445201</t>
  </si>
  <si>
    <t>zrcadlo dopravní kruhové D 800mm</t>
  </si>
  <si>
    <t>1949324459</t>
  </si>
  <si>
    <t>86</t>
  </si>
  <si>
    <t>914511112</t>
  </si>
  <si>
    <t>Montáž sloupku dopravních značek délky do 3,5 m s betonovým základem a patkou D 60 mm</t>
  </si>
  <si>
    <t>-1737573014</t>
  </si>
  <si>
    <t>87</t>
  </si>
  <si>
    <t>40445225</t>
  </si>
  <si>
    <t>sloupek pro dopravní značku Zn D 60mm v 3,5m</t>
  </si>
  <si>
    <t>1799873053</t>
  </si>
  <si>
    <t>88</t>
  </si>
  <si>
    <t>40445240</t>
  </si>
  <si>
    <t>patka pro sloupek Al D 60mm</t>
  </si>
  <si>
    <t>-758699094</t>
  </si>
  <si>
    <t>89</t>
  </si>
  <si>
    <t>40445253</t>
  </si>
  <si>
    <t>víčko plastové na sloupek D 60mm</t>
  </si>
  <si>
    <t>1818798154</t>
  </si>
  <si>
    <t>90</t>
  </si>
  <si>
    <t>40445257</t>
  </si>
  <si>
    <t>svorka upínací na sloupek D 70mm</t>
  </si>
  <si>
    <t>-345077076</t>
  </si>
  <si>
    <t>91</t>
  </si>
  <si>
    <t>914511114</t>
  </si>
  <si>
    <t>Montáž demontované dopravních značek délky do 3,5 m s betonovým základem a patkou D 60 mm</t>
  </si>
  <si>
    <t>1830171878</t>
  </si>
  <si>
    <t>92</t>
  </si>
  <si>
    <t>915131111</t>
  </si>
  <si>
    <t>Vodorovné dopravní značení přechody pro chodce, šipky, symboly základní bílá barva</t>
  </si>
  <si>
    <t>1079498211</t>
  </si>
  <si>
    <t>"V10f"1,5</t>
  </si>
  <si>
    <t>93</t>
  </si>
  <si>
    <t>915621111</t>
  </si>
  <si>
    <t>Předznačení vodorovného plošného značení</t>
  </si>
  <si>
    <t>504355571</t>
  </si>
  <si>
    <t>94</t>
  </si>
  <si>
    <t>916131213</t>
  </si>
  <si>
    <t>Osazení silničního obrubníku betonového stojatého s boční opěrou do lože z betonu prostého</t>
  </si>
  <si>
    <t>1842922503</t>
  </si>
  <si>
    <t>851+38</t>
  </si>
  <si>
    <t>95</t>
  </si>
  <si>
    <t>59217031</t>
  </si>
  <si>
    <t>obrubník silniční betonový 1000x150x250mm</t>
  </si>
  <si>
    <t>-1128601531</t>
  </si>
  <si>
    <t>851*1,03 'Přepočtené koeficientem množství</t>
  </si>
  <si>
    <t>96</t>
  </si>
  <si>
    <t>59217030</t>
  </si>
  <si>
    <t>obrubník silniční betonový přechodový 1000x150x150-250mm</t>
  </si>
  <si>
    <t>2038699675</t>
  </si>
  <si>
    <t>38*1,03 'Přepočtené koeficientem množství</t>
  </si>
  <si>
    <t>97</t>
  </si>
  <si>
    <t>916231213</t>
  </si>
  <si>
    <t>Osazení chodníkového obrubníku betonového stojatého s boční opěrou do lože z betonu prostého</t>
  </si>
  <si>
    <t>634401538</t>
  </si>
  <si>
    <t>98</t>
  </si>
  <si>
    <t>59217018</t>
  </si>
  <si>
    <t>obrubník betonový chodníkový 1000x80x200mm</t>
  </si>
  <si>
    <t>-780178499</t>
  </si>
  <si>
    <t>256*1,02 'Přepočtené koeficientem množství</t>
  </si>
  <si>
    <t>99</t>
  </si>
  <si>
    <t>916991121</t>
  </si>
  <si>
    <t>Lože pod obrubníky, krajníky nebo obruby z dlažebních kostek z betonu prostého</t>
  </si>
  <si>
    <t>-838961276</t>
  </si>
  <si>
    <t>889*0,4*0,06</t>
  </si>
  <si>
    <t>256*0,3*0,06</t>
  </si>
  <si>
    <t>100</t>
  </si>
  <si>
    <t>919735111</t>
  </si>
  <si>
    <t>Řezání stávajícího živičného krytu hl do 50 mm</t>
  </si>
  <si>
    <t>-769189296</t>
  </si>
  <si>
    <t>"tl. 40 mm"44</t>
  </si>
  <si>
    <t>101</t>
  </si>
  <si>
    <t>931325001</t>
  </si>
  <si>
    <t>Zalití spáry v asfaltu asf. modifikovanou zálivkou</t>
  </si>
  <si>
    <t>434657135</t>
  </si>
  <si>
    <t>102</t>
  </si>
  <si>
    <t>966006132</t>
  </si>
  <si>
    <t>Odstranění značek dopravních nebo orientačních se sloupky s betonovými patkami</t>
  </si>
  <si>
    <t>1094371137</t>
  </si>
  <si>
    <t>103</t>
  </si>
  <si>
    <t>979054451</t>
  </si>
  <si>
    <t>Očištění vybouraných zámkových dlaždic s původním spárováním z kameniva těženého</t>
  </si>
  <si>
    <t>139152224</t>
  </si>
  <si>
    <t>997</t>
  </si>
  <si>
    <t xml:space="preserve">Přesun sutě   </t>
  </si>
  <si>
    <t>104</t>
  </si>
  <si>
    <t>997221551</t>
  </si>
  <si>
    <t>Vodorovná doprava suti ze sypkých materiálů do 1 km</t>
  </si>
  <si>
    <t>1980119425</t>
  </si>
  <si>
    <t>"kamenivo"132,24+976,36</t>
  </si>
  <si>
    <t>"živice"488,18</t>
  </si>
  <si>
    <t>"frézing"3,542+4,048</t>
  </si>
  <si>
    <t>105</t>
  </si>
  <si>
    <t>997221559</t>
  </si>
  <si>
    <t>Příplatek ZKD 1 km u vodorovné dopravy suti ze sypkých materiálů</t>
  </si>
  <si>
    <t>-994926908</t>
  </si>
  <si>
    <t>1604,37*2</t>
  </si>
  <si>
    <t>106</t>
  </si>
  <si>
    <t>997221561</t>
  </si>
  <si>
    <t>Vodorovná doprava suti z kusových materiálů do 1 km</t>
  </si>
  <si>
    <t>487988502</t>
  </si>
  <si>
    <t>"zámková dlažba"5,902+64,31</t>
  </si>
  <si>
    <t>"desková dlažba"60,69</t>
  </si>
  <si>
    <t>107</t>
  </si>
  <si>
    <t>997221569</t>
  </si>
  <si>
    <t>Příplatek ZKD 1 km u vodorovné dopravy suti z kusových materiálů</t>
  </si>
  <si>
    <t>1425701990</t>
  </si>
  <si>
    <t>130,902*2</t>
  </si>
  <si>
    <t>108</t>
  </si>
  <si>
    <t>997221571</t>
  </si>
  <si>
    <t>Vodorovná doprava vybouraných hmot do 1 km</t>
  </si>
  <si>
    <t>-1715219051</t>
  </si>
  <si>
    <t>"UV"5,52</t>
  </si>
  <si>
    <t>"žulový krajník"19,27</t>
  </si>
  <si>
    <t>"obrubník"78,72</t>
  </si>
  <si>
    <t>"výměna poklopů"4,34+2,85</t>
  </si>
  <si>
    <t>109</t>
  </si>
  <si>
    <t>997221579</t>
  </si>
  <si>
    <t>Příplatek ZKD 1 km u vodorovné dopravy vybouraných hmot</t>
  </si>
  <si>
    <t>1049005551</t>
  </si>
  <si>
    <t>110,7*2</t>
  </si>
  <si>
    <t>110</t>
  </si>
  <si>
    <t>997221611</t>
  </si>
  <si>
    <t>Nakládání suti na dopravní prostředky pro vodorovnou dopravu</t>
  </si>
  <si>
    <t>-798375000</t>
  </si>
  <si>
    <t>1604,37+130,902</t>
  </si>
  <si>
    <t>111</t>
  </si>
  <si>
    <t>997221612</t>
  </si>
  <si>
    <t>Nakládání vybouraných hmot na dopravní prostředky pro vodorovnou dopravu</t>
  </si>
  <si>
    <t>1616266189</t>
  </si>
  <si>
    <t>112</t>
  </si>
  <si>
    <t>997221861</t>
  </si>
  <si>
    <t>Poplatek za uložení na recyklační skládce (skládkovné) stavebního odpadu z prostého betonu pod kódem 17 01 01</t>
  </si>
  <si>
    <t>1028850075</t>
  </si>
  <si>
    <t>113</t>
  </si>
  <si>
    <t>997221873</t>
  </si>
  <si>
    <t>Poplatek za uložení stavebního odpadu na recyklační skládce (skládkovné) zeminy a kamení zatříděného do Katalogu odpadů pod kódem 17 05 04</t>
  </si>
  <si>
    <t>244731595</t>
  </si>
  <si>
    <t>114</t>
  </si>
  <si>
    <t>997221875</t>
  </si>
  <si>
    <t>Poplatek za uložení stavebního odpadu na recyklační skládce (skládkovné) asfaltového bez obsahu dehtu zatříděného do Katalogu odpadů pod kódem 17 03 02</t>
  </si>
  <si>
    <t>-406572121</t>
  </si>
  <si>
    <t>998</t>
  </si>
  <si>
    <t xml:space="preserve">Přesun hmot   </t>
  </si>
  <si>
    <t>115</t>
  </si>
  <si>
    <t>998223011</t>
  </si>
  <si>
    <t>Přesun hmot pro pozemní komunikace s krytem dlážděným</t>
  </si>
  <si>
    <t>955580287</t>
  </si>
  <si>
    <t>PSV</t>
  </si>
  <si>
    <t>Práce a dodávky PSV</t>
  </si>
  <si>
    <t>711</t>
  </si>
  <si>
    <t>Izolace proti vodě, vlhkosti a plynům</t>
  </si>
  <si>
    <t>116</t>
  </si>
  <si>
    <t>711161215</t>
  </si>
  <si>
    <t>Izolace proti zemní vlhkosti nopovou fólií svislá, nopek v 20,0 mm, tl do 1,0 mm</t>
  </si>
  <si>
    <t>1748623319</t>
  </si>
  <si>
    <t>50*1</t>
  </si>
  <si>
    <t xml:space="preserve">SO 401 - Veřejné osvětlení 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</si>
  <si>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</si>
  <si>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</si>
  <si>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</si>
  <si>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</si>
  <si>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Práce a dodávky M</t>
  </si>
  <si>
    <t>21-M</t>
  </si>
  <si>
    <t>Elektromontáže</t>
  </si>
  <si>
    <t>210204096</t>
  </si>
  <si>
    <t xml:space="preserve">Montáž stožárů osvětlení </t>
  </si>
  <si>
    <t>-1788798795</t>
  </si>
  <si>
    <t>31674111.R12</t>
  </si>
  <si>
    <t>Stožár osvětlovací uliční, výška nadzemní 10m, žárový zinek</t>
  </si>
  <si>
    <t>-1659691395</t>
  </si>
  <si>
    <t>210204209</t>
  </si>
  <si>
    <t>Montáž elektrovýzbroje stožárů osvětlení 8 okruhů</t>
  </si>
  <si>
    <t>-1666276557</t>
  </si>
  <si>
    <t>316741368</t>
  </si>
  <si>
    <t xml:space="preserve">výzbroj stožárová </t>
  </si>
  <si>
    <t>128</t>
  </si>
  <si>
    <t>1144481904</t>
  </si>
  <si>
    <t>0,109375*64 'Přepočtené koeficientem množství</t>
  </si>
  <si>
    <t>210812035</t>
  </si>
  <si>
    <t>Montáž izolovaných kabelů měděných do 1 kV bez ukončení plných nebo laněných kulatých (např. CYKY, CHKE-R) uložených volně nebo v liště počtu a průřezu žil 4x16 mm2</t>
  </si>
  <si>
    <t>-945679604</t>
  </si>
  <si>
    <t>"délka zemního vedení" 245</t>
  </si>
  <si>
    <t>"kabelová rezerva na stožár (5m/1 stožár)" 5*7</t>
  </si>
  <si>
    <t>34111080</t>
  </si>
  <si>
    <t>kabel instalační jádro Cu plné izolace PVC plášť PVC 450/750V (CYKY) 4x16mm2</t>
  </si>
  <si>
    <t>416048323</t>
  </si>
  <si>
    <t>280*1,15 "Přepočtené koeficientem množství</t>
  </si>
  <si>
    <t>46-M</t>
  </si>
  <si>
    <t>Zemní práce při extr.mont.pracích</t>
  </si>
  <si>
    <t>460010002</t>
  </si>
  <si>
    <t>Vytyčení trasy vedení vzdušného sdělovacího nebo ovládacího podél silnice</t>
  </si>
  <si>
    <t>km</t>
  </si>
  <si>
    <t>-1195662234</t>
  </si>
  <si>
    <t>460171252</t>
  </si>
  <si>
    <t>Hloubení kabelových nezapažených rýh strojně š 50 cm hl 60 cm v hornině tř I skupiny 3</t>
  </si>
  <si>
    <t>-948548706</t>
  </si>
  <si>
    <t>460451262</t>
  </si>
  <si>
    <t>Zásyp kabelových rýh strojně se zhutněním š 50 cm hl 60 cm z horniny tř I skupiny 3</t>
  </si>
  <si>
    <t>1730395707</t>
  </si>
  <si>
    <t>460661111</t>
  </si>
  <si>
    <t>Kabelové lože z písku pro kabely nn bez zakrytí š lože do 35 cm</t>
  </si>
  <si>
    <t>-2130426661</t>
  </si>
  <si>
    <t>HZS</t>
  </si>
  <si>
    <t>Hodinové zúčtovací sazby</t>
  </si>
  <si>
    <t>HZS2232.R</t>
  </si>
  <si>
    <t>Hodinové zúčtovací sazby profesí PSV provádění stavebních instalací elektrikář odborný</t>
  </si>
  <si>
    <t>hod</t>
  </si>
  <si>
    <t>512</t>
  </si>
  <si>
    <t>147689168</t>
  </si>
  <si>
    <t>HZS4211</t>
  </si>
  <si>
    <t>Hodinové zúčtovací sazby ostatních profesí revizní a kontrolní činnost revizní technik</t>
  </si>
  <si>
    <t>798378633</t>
  </si>
  <si>
    <t>012002002</t>
  </si>
  <si>
    <t>Geodetické práce - zaměření skutečného provedení</t>
  </si>
  <si>
    <t>1729727582</t>
  </si>
  <si>
    <t>012002003</t>
  </si>
  <si>
    <t xml:space="preserve">Geodetické práce - vytyčení  inženýrských sítí</t>
  </si>
  <si>
    <t>1326782585</t>
  </si>
  <si>
    <t>-33154864</t>
  </si>
  <si>
    <t>"6 x paré, 6 x CD"1</t>
  </si>
  <si>
    <t>030001001</t>
  </si>
  <si>
    <t>833982376</t>
  </si>
  <si>
    <t xml:space="preserve">zřízení, provoz, zajištění přístupu do nemovitostí,  likvidace zařízení staveniště vč. nákladů na energie a realizaci díla</t>
  </si>
  <si>
    <t xml:space="preserve">zajištění plochy  pro dočasné parkování</t>
  </si>
  <si>
    <t>-239020950</t>
  </si>
  <si>
    <t>SO 601 - Přeložka plynových přípojek</t>
  </si>
  <si>
    <t>HSV - Práce a dodávky HSV</t>
  </si>
  <si>
    <t xml:space="preserve">    1 - Zemní práce</t>
  </si>
  <si>
    <t xml:space="preserve">    23-M - Montáže potrubí</t>
  </si>
  <si>
    <t xml:space="preserve">    58-M - Revize vyhrazených technických zařízení</t>
  </si>
  <si>
    <t>Práce a dodávky HSV</t>
  </si>
  <si>
    <t>Zemní práce</t>
  </si>
  <si>
    <t>1862428785</t>
  </si>
  <si>
    <t>119*0,8*0,6</t>
  </si>
  <si>
    <t>713439067</t>
  </si>
  <si>
    <t>57,12</t>
  </si>
  <si>
    <t>1023565060</t>
  </si>
  <si>
    <t>57,12*1,8</t>
  </si>
  <si>
    <t>-1774205486</t>
  </si>
  <si>
    <t>174111101</t>
  </si>
  <si>
    <t>Zásyp jam, šachet rýh nebo kolem objektů sypaninou se zhutněním ručně</t>
  </si>
  <si>
    <t>1957994263</t>
  </si>
  <si>
    <t>119*0,8*0,2</t>
  </si>
  <si>
    <t>-454702716</t>
  </si>
  <si>
    <t>19,04*2 'Přepočtené koeficientem množství</t>
  </si>
  <si>
    <t>175111101</t>
  </si>
  <si>
    <t>Obsypání potrubí ručně sypaninou bez prohození, uloženou do 3 m</t>
  </si>
  <si>
    <t>-1067464810</t>
  </si>
  <si>
    <t>119*0,8*0,3</t>
  </si>
  <si>
    <t>58337303</t>
  </si>
  <si>
    <t>štěrkopísek frakce 0/8</t>
  </si>
  <si>
    <t>-2041232745</t>
  </si>
  <si>
    <t>28,56*2 'Přepočtené koeficientem množství</t>
  </si>
  <si>
    <t>451573111</t>
  </si>
  <si>
    <t>Lože pod potrubí otevřený výkop ze štěrkopísku</t>
  </si>
  <si>
    <t>892548681</t>
  </si>
  <si>
    <t>119*0,8*0,1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</si>
  <si>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</si>
  <si>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</si>
  <si>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1055379107</t>
  </si>
  <si>
    <t>34141025</t>
  </si>
  <si>
    <t>vodič propojovací flexibilní jádro Cu lanované izolace PVC 450/750V (H07V-K) 1x2,5mm2</t>
  </si>
  <si>
    <t>256</t>
  </si>
  <si>
    <t>1358934368</t>
  </si>
  <si>
    <t>23-M</t>
  </si>
  <si>
    <t>Montáže potrubí</t>
  </si>
  <si>
    <t>230081816</t>
  </si>
  <si>
    <t xml:space="preserve">Demontáž potrubí </t>
  </si>
  <si>
    <t>-78775021</t>
  </si>
  <si>
    <t>230120041</t>
  </si>
  <si>
    <t>Čištění potrubí profukováním nebo proplachováním DN 32</t>
  </si>
  <si>
    <t>817865082</t>
  </si>
  <si>
    <t>230170001</t>
  </si>
  <si>
    <t>Příprava pro zkoušku těsnosti potrubí DN do 40</t>
  </si>
  <si>
    <t>sada</t>
  </si>
  <si>
    <t>-819441462</t>
  </si>
  <si>
    <t>230170011</t>
  </si>
  <si>
    <t>Zkouška těsnosti potrubí DN do 40</t>
  </si>
  <si>
    <t>600397314</t>
  </si>
  <si>
    <t>230205025</t>
  </si>
  <si>
    <t>Montáž potrubí PE průměru do 110 mm návin nebo tyč, svařované na tupo nebo elektrospojkou Ø 32, tl. stěny 3,0 mm</t>
  </si>
  <si>
    <t>-1558130265</t>
  </si>
  <si>
    <t>28613921</t>
  </si>
  <si>
    <t>potrubí plynovodní z PE 100+ opláštěné vrstvou z pěnového PE, SDR 11, 32x3,0 mm</t>
  </si>
  <si>
    <t>-188644068</t>
  </si>
  <si>
    <t>119*1,05 'Přepočtené koeficientem množství</t>
  </si>
  <si>
    <t>230205887</t>
  </si>
  <si>
    <t>Napojení potrubí vč. materiálu</t>
  </si>
  <si>
    <t>997969262</t>
  </si>
  <si>
    <t>230230016</t>
  </si>
  <si>
    <t>Tlakové zkoušky hlavní vzduchem 0,6 MPa DN 50</t>
  </si>
  <si>
    <t>-104150692</t>
  </si>
  <si>
    <t>460671112</t>
  </si>
  <si>
    <t>Výstražné prvky pro krytí kabelů včetně vyrovnání povrchu rýhy, rozvinutí a uložení fólie, šířky přes 20 do 25 cm</t>
  </si>
  <si>
    <t>470908926</t>
  </si>
  <si>
    <t>"celková délka"119,0</t>
  </si>
  <si>
    <t>723190907</t>
  </si>
  <si>
    <t>Opravy plynovodního potrubí odvzdušnění a napuštění potrubí</t>
  </si>
  <si>
    <t>586745896</t>
  </si>
  <si>
    <t>"celková délka nové STL plynovodní přípojky"119</t>
  </si>
  <si>
    <t>58-M</t>
  </si>
  <si>
    <t>Revize vyhrazených technických zařízení</t>
  </si>
  <si>
    <t>580506214</t>
  </si>
  <si>
    <t xml:space="preserve">Kontrola podzemního  plynovodu dl do 50 m </t>
  </si>
  <si>
    <t>úsek</t>
  </si>
  <si>
    <t>49872645</t>
  </si>
  <si>
    <t>1967949734</t>
  </si>
  <si>
    <t>779628368</t>
  </si>
  <si>
    <t>2054363331</t>
  </si>
  <si>
    <t>-377048888</t>
  </si>
  <si>
    <t>1111074722</t>
  </si>
  <si>
    <t>SO 801 - Náhradní výsadba</t>
  </si>
  <si>
    <t>119005153</t>
  </si>
  <si>
    <t>Vytyčení výsadeb s rozmístěním solitérních rostlin přes 10 do 50 kusů</t>
  </si>
  <si>
    <t>1395981069</t>
  </si>
  <si>
    <t>183101115</t>
  </si>
  <si>
    <t>Hloubení jamek bez výměny půdy zeminy skupiny 1 až 4 obj přes 0,125 do 0,4 m3 v rovině a svahu do 1:5</t>
  </si>
  <si>
    <t>1587809991</t>
  </si>
  <si>
    <t xml:space="preserve">Poznámka k položce:_x000d_
odečteno planimetricky v programu  Autocad ze situačních výkresů a výkresů vzorových příč. řezů</t>
  </si>
  <si>
    <t>184102114</t>
  </si>
  <si>
    <t>Výsadba dřeviny s balem D přes 0,4 do 0,5 m do jamky se zalitím v rovině a svahu do 1:5</t>
  </si>
  <si>
    <t>2103503043</t>
  </si>
  <si>
    <t>026503601</t>
  </si>
  <si>
    <t xml:space="preserve"> višní chloupkatých "Fukubana" (Prunus subhirtella "Fukubana")</t>
  </si>
  <si>
    <t>-2072870693</t>
  </si>
  <si>
    <t>026503602</t>
  </si>
  <si>
    <t>třešní ptačích "Plena" (Prunus avium "Plena")</t>
  </si>
  <si>
    <t>1281096359</t>
  </si>
  <si>
    <t>184215133</t>
  </si>
  <si>
    <t>Ukotvení kmene dřevin v rovině nebo na svahu do 1:5 třemi kůly D do 0,1 m dl přes 2 do 3 m</t>
  </si>
  <si>
    <t>1496351908</t>
  </si>
  <si>
    <t>60591257</t>
  </si>
  <si>
    <t>kůl vyvazovací dřevěný impregnovaný D 8cm dl 3m</t>
  </si>
  <si>
    <t>-122751124</t>
  </si>
  <si>
    <t>14*3</t>
  </si>
  <si>
    <t>184813161</t>
  </si>
  <si>
    <t>Zřízení ochranného nátěru kmene stromu do výšky 1 m obvodu do 180 mm</t>
  </si>
  <si>
    <t>-926261659</t>
  </si>
  <si>
    <t>585346241</t>
  </si>
  <si>
    <t>hydrát vápenný velmi jemný CL 90</t>
  </si>
  <si>
    <t>kpl</t>
  </si>
  <si>
    <t>-687651718</t>
  </si>
  <si>
    <t>184819811</t>
  </si>
  <si>
    <t>rež. náklady spojené s chem. odplevelením (příprava postřikové látky, doprava pracovníka, osobní hygiena, čištění postřikovače )</t>
  </si>
  <si>
    <t>-740945781</t>
  </si>
  <si>
    <t>184852324</t>
  </si>
  <si>
    <t>Výchovný řez při výstavbě</t>
  </si>
  <si>
    <t>576275509</t>
  </si>
  <si>
    <t>184911421</t>
  </si>
  <si>
    <t>Mulčování rostlin kůrou tl do 0,1 m v rovině a svahu do 1:5</t>
  </si>
  <si>
    <t>1151489120</t>
  </si>
  <si>
    <t>10391100</t>
  </si>
  <si>
    <t>kůra mulčovací VL</t>
  </si>
  <si>
    <t>599276703</t>
  </si>
  <si>
    <t>14*1,5*0,15</t>
  </si>
  <si>
    <t>185802114</t>
  </si>
  <si>
    <t>Hnojení půdy umělým hnojivem k jednotlivým rostlinám v rovině a svahu do 1:5</t>
  </si>
  <si>
    <t>-1499610717</t>
  </si>
  <si>
    <t>251911554</t>
  </si>
  <si>
    <t>tabletové hnojivo (tableta 10 g, 15 kusů/strom)</t>
  </si>
  <si>
    <t>1923598386</t>
  </si>
  <si>
    <t>0,01*15*14</t>
  </si>
  <si>
    <t>185804311</t>
  </si>
  <si>
    <t>Zalití rostlin vodou plocha do 20 m2</t>
  </si>
  <si>
    <t>1720906310</t>
  </si>
  <si>
    <t>"100l/kus"14</t>
  </si>
  <si>
    <t>185851121</t>
  </si>
  <si>
    <t>Dovoz vody pro zálivku rostlin za vzdálenost do 1000 m</t>
  </si>
  <si>
    <t>423867201</t>
  </si>
  <si>
    <t>185851129</t>
  </si>
  <si>
    <t>Příplatek k dovozu vody pro zálivku rostlin do 1000 m ZKD 1000 m</t>
  </si>
  <si>
    <t>-43356372</t>
  </si>
  <si>
    <t>14*5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</si>
</sst>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24088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Oprava ul. Tyršova, Moravská Třebová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Moravská Třebová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10. 11. 2024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Moravská Třebová, nám. T. G. Masaryka 29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 Martin Novák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ROUND(SUM(AG95:AG99),2)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ROUND(SUM(AS95:AS99),2)</f>
        <v>0</v>
      </c>
      <c r="AT94" s="114">
        <f>ROUND(SUM(AV94:AW94),2)</f>
        <v>0</v>
      </c>
      <c r="AU94" s="115">
        <f>ROUND(SUM(AU95:AU99),5)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ROUND(SUM(AZ95:AZ99),2)</f>
        <v>0</v>
      </c>
      <c r="BA94" s="114">
        <f>ROUND(SUM(BA95:BA99),2)</f>
        <v>0</v>
      </c>
      <c r="BB94" s="114">
        <f>ROUND(SUM(BB95:BB99),2)</f>
        <v>0</v>
      </c>
      <c r="BC94" s="114">
        <f>ROUND(SUM(BC95:BC99),2)</f>
        <v>0</v>
      </c>
      <c r="BD94" s="116">
        <f>ROUND(SUM(BD95:BD99),2)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001 - Všeobecné položky 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'SO 001 - Všeobecné položky '!P119</f>
        <v>0</v>
      </c>
      <c r="AV95" s="128">
        <f>'SO 001 - Všeobecné položky '!J33</f>
        <v>0</v>
      </c>
      <c r="AW95" s="128">
        <f>'SO 001 - Všeobecné položky '!J34</f>
        <v>0</v>
      </c>
      <c r="AX95" s="128">
        <f>'SO 001 - Všeobecné položky '!J35</f>
        <v>0</v>
      </c>
      <c r="AY95" s="128">
        <f>'SO 001 - Všeobecné položky '!J36</f>
        <v>0</v>
      </c>
      <c r="AZ95" s="128">
        <f>'SO 001 - Všeobecné položky '!F33</f>
        <v>0</v>
      </c>
      <c r="BA95" s="128">
        <f>'SO 001 - Všeobecné položky '!F34</f>
        <v>0</v>
      </c>
      <c r="BB95" s="128">
        <f>'SO 001 - Všeobecné položky '!F35</f>
        <v>0</v>
      </c>
      <c r="BC95" s="128">
        <f>'SO 001 - Všeobecné položky '!F36</f>
        <v>0</v>
      </c>
      <c r="BD95" s="130">
        <f>'SO 001 - Všeobecné položky 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6.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101 - Komunikace a zpe...'!J30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'SO 101 - Komunikace a zpe...'!P127</f>
        <v>0</v>
      </c>
      <c r="AV96" s="128">
        <f>'SO 101 - Komunikace a zpe...'!J33</f>
        <v>0</v>
      </c>
      <c r="AW96" s="128">
        <f>'SO 101 - Komunikace a zpe...'!J34</f>
        <v>0</v>
      </c>
      <c r="AX96" s="128">
        <f>'SO 101 - Komunikace a zpe...'!J35</f>
        <v>0</v>
      </c>
      <c r="AY96" s="128">
        <f>'SO 101 - Komunikace a zpe...'!J36</f>
        <v>0</v>
      </c>
      <c r="AZ96" s="128">
        <f>'SO 101 - Komunikace a zpe...'!F33</f>
        <v>0</v>
      </c>
      <c r="BA96" s="128">
        <f>'SO 101 - Komunikace a zpe...'!F34</f>
        <v>0</v>
      </c>
      <c r="BB96" s="128">
        <f>'SO 101 - Komunikace a zpe...'!F35</f>
        <v>0</v>
      </c>
      <c r="BC96" s="128">
        <f>'SO 101 - Komunikace a zpe...'!F36</f>
        <v>0</v>
      </c>
      <c r="BD96" s="130">
        <f>'SO 101 - Komunikace a zpe...'!F37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16.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'SO 401 - Veřejné osvětlení 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'SO 401 - Veřejné osvětlení '!P123</f>
        <v>0</v>
      </c>
      <c r="AV97" s="128">
        <f>'SO 401 - Veřejné osvětlení '!J33</f>
        <v>0</v>
      </c>
      <c r="AW97" s="128">
        <f>'SO 401 - Veřejné osvětlení '!J34</f>
        <v>0</v>
      </c>
      <c r="AX97" s="128">
        <f>'SO 401 - Veřejné osvětlení '!J35</f>
        <v>0</v>
      </c>
      <c r="AY97" s="128">
        <f>'SO 401 - Veřejné osvětlení '!J36</f>
        <v>0</v>
      </c>
      <c r="AZ97" s="128">
        <f>'SO 401 - Veřejné osvětlení '!F33</f>
        <v>0</v>
      </c>
      <c r="BA97" s="128">
        <f>'SO 401 - Veřejné osvětlení '!F34</f>
        <v>0</v>
      </c>
      <c r="BB97" s="128">
        <f>'SO 401 - Veřejné osvětlení '!F35</f>
        <v>0</v>
      </c>
      <c r="BC97" s="128">
        <f>'SO 401 - Veřejné osvětlení '!F36</f>
        <v>0</v>
      </c>
      <c r="BD97" s="130">
        <f>'SO 401 - Veřejné osvětlení 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16.5" customHeight="1">
      <c r="A98" s="119" t="s">
        <v>80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'SO 601 - Přeložka plynový...'!J30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'SO 601 - Přeložka plynový...'!P126</f>
        <v>0</v>
      </c>
      <c r="AV98" s="128">
        <f>'SO 601 - Přeložka plynový...'!J33</f>
        <v>0</v>
      </c>
      <c r="AW98" s="128">
        <f>'SO 601 - Přeložka plynový...'!J34</f>
        <v>0</v>
      </c>
      <c r="AX98" s="128">
        <f>'SO 601 - Přeložka plynový...'!J35</f>
        <v>0</v>
      </c>
      <c r="AY98" s="128">
        <f>'SO 601 - Přeložka plynový...'!J36</f>
        <v>0</v>
      </c>
      <c r="AZ98" s="128">
        <f>'SO 601 - Přeložka plynový...'!F33</f>
        <v>0</v>
      </c>
      <c r="BA98" s="128">
        <f>'SO 601 - Přeložka plynový...'!F34</f>
        <v>0</v>
      </c>
      <c r="BB98" s="128">
        <f>'SO 601 - Přeložka plynový...'!F35</f>
        <v>0</v>
      </c>
      <c r="BC98" s="128">
        <f>'SO 601 - Přeložka plynový...'!F36</f>
        <v>0</v>
      </c>
      <c r="BD98" s="130">
        <f>'SO 601 - Přeložka plynový...'!F37</f>
        <v>0</v>
      </c>
      <c r="BE98" s="7"/>
      <c r="BT98" s="131" t="s">
        <v>84</v>
      </c>
      <c r="BV98" s="131" t="s">
        <v>78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16.5" customHeight="1">
      <c r="A99" s="119" t="s">
        <v>80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'SO 801 - Náhradní výsadba'!J30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32">
        <v>0</v>
      </c>
      <c r="AT99" s="133">
        <f>ROUND(SUM(AV99:AW99),2)</f>
        <v>0</v>
      </c>
      <c r="AU99" s="134">
        <f>'SO 801 - Náhradní výsadba'!P118</f>
        <v>0</v>
      </c>
      <c r="AV99" s="133">
        <f>'SO 801 - Náhradní výsadba'!J33</f>
        <v>0</v>
      </c>
      <c r="AW99" s="133">
        <f>'SO 801 - Náhradní výsadba'!J34</f>
        <v>0</v>
      </c>
      <c r="AX99" s="133">
        <f>'SO 801 - Náhradní výsadba'!J35</f>
        <v>0</v>
      </c>
      <c r="AY99" s="133">
        <f>'SO 801 - Náhradní výsadba'!J36</f>
        <v>0</v>
      </c>
      <c r="AZ99" s="133">
        <f>'SO 801 - Náhradní výsadba'!F33</f>
        <v>0</v>
      </c>
      <c r="BA99" s="133">
        <f>'SO 801 - Náhradní výsadba'!F34</f>
        <v>0</v>
      </c>
      <c r="BB99" s="133">
        <f>'SO 801 - Náhradní výsadba'!F35</f>
        <v>0</v>
      </c>
      <c r="BC99" s="133">
        <f>'SO 801 - Náhradní výsadba'!F36</f>
        <v>0</v>
      </c>
      <c r="BD99" s="135">
        <f>'SO 801 - Náhradní výsadba'!F37</f>
        <v>0</v>
      </c>
      <c r="BE99" s="7"/>
      <c r="BT99" s="131" t="s">
        <v>84</v>
      </c>
      <c r="BV99" s="131" t="s">
        <v>78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2" customFormat="1" ht="30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44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</row>
  </sheetData>
  <sheetProtection sheet="1" formatColumns="0" formatRows="0" objects="1" scenarios="1" spinCount="100000" saltValue="URaS8emnFiJ/KQd/eo83sTerjn6Qlusje1P9arJFCcs4pQhQX5RpHbaJ5hev173w6LxgncOLVczo9RgqJmw++g==" hashValue="uRejYB0XU8S0f+5g9pyvbK8sc7s4EDmf2Ssq0n2bZmFG4CiPBNmoPIDzXGN+JxuccRUK2AW2BrSoVmh6pcmlIA==" algorithmName="SHA-512" password="CC35"/>
  <mergeCells count="58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 001 - Všeobecné položky '!C2" display="/"/>
    <hyperlink ref="A96" location="'SO 101 - Komunikace a zpe...'!C2" display="/"/>
    <hyperlink ref="A97" location="'SO 401 - Veřejné osvětlení '!C2" display="/"/>
    <hyperlink ref="A98" location="'SO 601 - Přeložka plynový...'!C2" display="/"/>
    <hyperlink ref="A99" location="'SO 801 - Náhradní výsadb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ROUND((SUM(BE119:BE132)),  2)</f>
        <v>0</v>
      </c>
      <c r="G33" s="38"/>
      <c r="H33" s="38"/>
      <c r="I33" s="155">
        <v>0.20999999999999999</v>
      </c>
      <c r="J33" s="154">
        <f>ROUND(((SUM(BE119:BE132))*I33),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ROUND((SUM(BF119:BF132)),  2)</f>
        <v>0</v>
      </c>
      <c r="G34" s="38"/>
      <c r="H34" s="38"/>
      <c r="I34" s="155">
        <v>0.12</v>
      </c>
      <c r="J34" s="154">
        <f>ROUND(((SUM(BF119:BF132))*I34),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ROUND((SUM(BG119:BG132)),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ROUND((SUM(BH119:BH132)),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ROUND((SUM(BI119:BI132)),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001 - Všeobecné položky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107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108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109</v>
      </c>
      <c r="E99" s="188"/>
      <c r="F99" s="188"/>
      <c r="G99" s="188"/>
      <c r="H99" s="188"/>
      <c r="I99" s="188"/>
      <c r="J99" s="189">
        <f>J128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110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4" t="str">
        <f>E7</f>
        <v>Oprava ul. Tyršova, Moravská Třebová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100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 xml:space="preserve">SO 001 - Všeobecné položky 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Moravská Třebová</v>
      </c>
      <c r="G113" s="40"/>
      <c r="H113" s="40"/>
      <c r="I113" s="32" t="s">
        <v>22</v>
      </c>
      <c r="J113" s="79" t="str">
        <f>IF(J12="","",J12)</f>
        <v>10. 11. 2024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>Město Moravská Třebová, nám. T. G. Masaryka 29</v>
      </c>
      <c r="G115" s="40"/>
      <c r="H115" s="40"/>
      <c r="I115" s="32" t="s">
        <v>30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32" t="s">
        <v>33</v>
      </c>
      <c r="J116" s="36" t="str">
        <f>E24</f>
        <v>Ing. Martin Novák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111</v>
      </c>
      <c r="D118" s="194" t="s">
        <v>61</v>
      </c>
      <c r="E118" s="194" t="s">
        <v>57</v>
      </c>
      <c r="F118" s="194" t="s">
        <v>58</v>
      </c>
      <c r="G118" s="194" t="s">
        <v>112</v>
      </c>
      <c r="H118" s="194" t="s">
        <v>113</v>
      </c>
      <c r="I118" s="194" t="s">
        <v>114</v>
      </c>
      <c r="J118" s="194" t="s">
        <v>104</v>
      </c>
      <c r="K118" s="195" t="s">
        <v>115</v>
      </c>
      <c r="L118" s="196"/>
      <c r="M118" s="100" t="s">
        <v>1</v>
      </c>
      <c r="N118" s="101" t="s">
        <v>40</v>
      </c>
      <c r="O118" s="101" t="s">
        <v>116</v>
      </c>
      <c r="P118" s="101" t="s">
        <v>117</v>
      </c>
      <c r="Q118" s="101" t="s">
        <v>118</v>
      </c>
      <c r="R118" s="101" t="s">
        <v>119</v>
      </c>
      <c r="S118" s="101" t="s">
        <v>120</v>
      </c>
      <c r="T118" s="102" t="s">
        <v>121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122</v>
      </c>
      <c r="D119" s="40"/>
      <c r="E119" s="40"/>
      <c r="F119" s="40"/>
      <c r="G119" s="40"/>
      <c r="H119" s="40"/>
      <c r="I119" s="40"/>
      <c r="J119" s="197">
        <f>BK119</f>
        <v>0</v>
      </c>
      <c r="K119" s="40"/>
      <c r="L119" s="44"/>
      <c r="M119" s="103"/>
      <c r="N119" s="198"/>
      <c r="O119" s="104"/>
      <c r="P119" s="199">
        <f>P120</f>
        <v>0</v>
      </c>
      <c r="Q119" s="104"/>
      <c r="R119" s="199">
        <f>R120</f>
        <v>0</v>
      </c>
      <c r="S119" s="104"/>
      <c r="T119" s="200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75</v>
      </c>
      <c r="AU119" s="17" t="s">
        <v>106</v>
      </c>
      <c r="BK119" s="201">
        <f>BK120</f>
        <v>0</v>
      </c>
    </row>
    <row r="120" s="12" customFormat="1" ht="25.92" customHeight="1">
      <c r="A120" s="12"/>
      <c r="B120" s="202"/>
      <c r="C120" s="203"/>
      <c r="D120" s="204" t="s">
        <v>75</v>
      </c>
      <c r="E120" s="205" t="s">
        <v>123</v>
      </c>
      <c r="F120" s="205" t="s">
        <v>124</v>
      </c>
      <c r="G120" s="203"/>
      <c r="H120" s="203"/>
      <c r="I120" s="206"/>
      <c r="J120" s="207">
        <f>BK120</f>
        <v>0</v>
      </c>
      <c r="K120" s="203"/>
      <c r="L120" s="208"/>
      <c r="M120" s="209"/>
      <c r="N120" s="210"/>
      <c r="O120" s="210"/>
      <c r="P120" s="211">
        <f>P121+SUM(P122:P125)+P128</f>
        <v>0</v>
      </c>
      <c r="Q120" s="210"/>
      <c r="R120" s="211">
        <f>R121+SUM(R122:R125)+R128</f>
        <v>0</v>
      </c>
      <c r="S120" s="210"/>
      <c r="T120" s="212">
        <f>T121+SUM(T122:T125)+T128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125</v>
      </c>
      <c r="AT120" s="214" t="s">
        <v>75</v>
      </c>
      <c r="AU120" s="214" t="s">
        <v>76</v>
      </c>
      <c r="AY120" s="213" t="s">
        <v>126</v>
      </c>
      <c r="BK120" s="215">
        <f>BK121+SUM(BK122:BK125)+BK128</f>
        <v>0</v>
      </c>
    </row>
    <row r="121" s="2" customFormat="1" ht="16.5" customHeight="1">
      <c r="A121" s="38"/>
      <c r="B121" s="39"/>
      <c r="C121" s="216" t="s">
        <v>84</v>
      </c>
      <c r="D121" s="216" t="s">
        <v>127</v>
      </c>
      <c r="E121" s="217" t="s">
        <v>128</v>
      </c>
      <c r="F121" s="218" t="s">
        <v>129</v>
      </c>
      <c r="G121" s="219" t="s">
        <v>130</v>
      </c>
      <c r="H121" s="220">
        <v>1</v>
      </c>
      <c r="I121" s="221"/>
      <c r="J121" s="222">
        <f>ROUND(I121*H121,2)</f>
        <v>0</v>
      </c>
      <c r="K121" s="218" t="s">
        <v>1</v>
      </c>
      <c r="L121" s="44"/>
      <c r="M121" s="223" t="s">
        <v>1</v>
      </c>
      <c r="N121" s="224" t="s">
        <v>41</v>
      </c>
      <c r="O121" s="91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7" t="s">
        <v>131</v>
      </c>
      <c r="AT121" s="227" t="s">
        <v>127</v>
      </c>
      <c r="AU121" s="227" t="s">
        <v>84</v>
      </c>
      <c r="AY121" s="17" t="s">
        <v>126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7" t="s">
        <v>84</v>
      </c>
      <c r="BK121" s="228">
        <f>ROUND(I121*H121,2)</f>
        <v>0</v>
      </c>
      <c r="BL121" s="17" t="s">
        <v>131</v>
      </c>
      <c r="BM121" s="227" t="s">
        <v>132</v>
      </c>
    </row>
    <row r="122" s="2" customFormat="1" ht="16.5" customHeight="1">
      <c r="A122" s="38"/>
      <c r="B122" s="39"/>
      <c r="C122" s="216" t="s">
        <v>86</v>
      </c>
      <c r="D122" s="216" t="s">
        <v>127</v>
      </c>
      <c r="E122" s="217" t="s">
        <v>133</v>
      </c>
      <c r="F122" s="218" t="s">
        <v>134</v>
      </c>
      <c r="G122" s="219" t="s">
        <v>130</v>
      </c>
      <c r="H122" s="220">
        <v>1</v>
      </c>
      <c r="I122" s="221"/>
      <c r="J122" s="222">
        <f>ROUND(I122*H122,2)</f>
        <v>0</v>
      </c>
      <c r="K122" s="218" t="s">
        <v>1</v>
      </c>
      <c r="L122" s="44"/>
      <c r="M122" s="223" t="s">
        <v>1</v>
      </c>
      <c r="N122" s="224" t="s">
        <v>41</v>
      </c>
      <c r="O122" s="91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7" t="s">
        <v>131</v>
      </c>
      <c r="AT122" s="227" t="s">
        <v>127</v>
      </c>
      <c r="AU122" s="227" t="s">
        <v>84</v>
      </c>
      <c r="AY122" s="17" t="s">
        <v>126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7" t="s">
        <v>84</v>
      </c>
      <c r="BK122" s="228">
        <f>ROUND(I122*H122,2)</f>
        <v>0</v>
      </c>
      <c r="BL122" s="17" t="s">
        <v>131</v>
      </c>
      <c r="BM122" s="227" t="s">
        <v>135</v>
      </c>
    </row>
    <row r="123" s="2" customFormat="1" ht="24.15" customHeight="1">
      <c r="A123" s="38"/>
      <c r="B123" s="39"/>
      <c r="C123" s="216" t="s">
        <v>136</v>
      </c>
      <c r="D123" s="216" t="s">
        <v>127</v>
      </c>
      <c r="E123" s="217" t="s">
        <v>137</v>
      </c>
      <c r="F123" s="218" t="s">
        <v>138</v>
      </c>
      <c r="G123" s="219" t="s">
        <v>130</v>
      </c>
      <c r="H123" s="220">
        <v>1</v>
      </c>
      <c r="I123" s="221"/>
      <c r="J123" s="222">
        <f>ROUND(I123*H123,2)</f>
        <v>0</v>
      </c>
      <c r="K123" s="218" t="s">
        <v>1</v>
      </c>
      <c r="L123" s="44"/>
      <c r="M123" s="223" t="s">
        <v>1</v>
      </c>
      <c r="N123" s="224" t="s">
        <v>41</v>
      </c>
      <c r="O123" s="91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7" t="s">
        <v>131</v>
      </c>
      <c r="AT123" s="227" t="s">
        <v>127</v>
      </c>
      <c r="AU123" s="227" t="s">
        <v>84</v>
      </c>
      <c r="AY123" s="17" t="s">
        <v>126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7" t="s">
        <v>84</v>
      </c>
      <c r="BK123" s="228">
        <f>ROUND(I123*H123,2)</f>
        <v>0</v>
      </c>
      <c r="BL123" s="17" t="s">
        <v>131</v>
      </c>
      <c r="BM123" s="227" t="s">
        <v>139</v>
      </c>
    </row>
    <row r="124" s="2" customFormat="1" ht="16.5" customHeight="1">
      <c r="A124" s="38"/>
      <c r="B124" s="39"/>
      <c r="C124" s="216" t="s">
        <v>140</v>
      </c>
      <c r="D124" s="216" t="s">
        <v>127</v>
      </c>
      <c r="E124" s="217" t="s">
        <v>141</v>
      </c>
      <c r="F124" s="218" t="s">
        <v>142</v>
      </c>
      <c r="G124" s="219" t="s">
        <v>143</v>
      </c>
      <c r="H124" s="220">
        <v>10</v>
      </c>
      <c r="I124" s="221"/>
      <c r="J124" s="222">
        <f>ROUND(I124*H124,2)</f>
        <v>0</v>
      </c>
      <c r="K124" s="218" t="s">
        <v>1</v>
      </c>
      <c r="L124" s="44"/>
      <c r="M124" s="223" t="s">
        <v>1</v>
      </c>
      <c r="N124" s="224" t="s">
        <v>41</v>
      </c>
      <c r="O124" s="91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7" t="s">
        <v>131</v>
      </c>
      <c r="AT124" s="227" t="s">
        <v>127</v>
      </c>
      <c r="AU124" s="227" t="s">
        <v>84</v>
      </c>
      <c r="AY124" s="17" t="s">
        <v>126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7" t="s">
        <v>84</v>
      </c>
      <c r="BK124" s="228">
        <f>ROUND(I124*H124,2)</f>
        <v>0</v>
      </c>
      <c r="BL124" s="17" t="s">
        <v>131</v>
      </c>
      <c r="BM124" s="227" t="s">
        <v>144</v>
      </c>
    </row>
    <row r="125" s="12" customFormat="1" ht="22.8" customHeight="1">
      <c r="A125" s="12"/>
      <c r="B125" s="202"/>
      <c r="C125" s="203"/>
      <c r="D125" s="204" t="s">
        <v>75</v>
      </c>
      <c r="E125" s="229" t="s">
        <v>145</v>
      </c>
      <c r="F125" s="229" t="s">
        <v>146</v>
      </c>
      <c r="G125" s="203"/>
      <c r="H125" s="203"/>
      <c r="I125" s="206"/>
      <c r="J125" s="230">
        <f>BK125</f>
        <v>0</v>
      </c>
      <c r="K125" s="203"/>
      <c r="L125" s="208"/>
      <c r="M125" s="209"/>
      <c r="N125" s="210"/>
      <c r="O125" s="210"/>
      <c r="P125" s="211">
        <f>SUM(P126:P127)</f>
        <v>0</v>
      </c>
      <c r="Q125" s="210"/>
      <c r="R125" s="211">
        <f>SUM(R126:R127)</f>
        <v>0</v>
      </c>
      <c r="S125" s="210"/>
      <c r="T125" s="212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125</v>
      </c>
      <c r="AT125" s="214" t="s">
        <v>75</v>
      </c>
      <c r="AU125" s="214" t="s">
        <v>84</v>
      </c>
      <c r="AY125" s="213" t="s">
        <v>126</v>
      </c>
      <c r="BK125" s="215">
        <f>SUM(BK126:BK127)</f>
        <v>0</v>
      </c>
    </row>
    <row r="126" s="2" customFormat="1" ht="24.15" customHeight="1">
      <c r="A126" s="38"/>
      <c r="B126" s="39"/>
      <c r="C126" s="216" t="s">
        <v>125</v>
      </c>
      <c r="D126" s="216" t="s">
        <v>127</v>
      </c>
      <c r="E126" s="217" t="s">
        <v>147</v>
      </c>
      <c r="F126" s="218" t="s">
        <v>148</v>
      </c>
      <c r="G126" s="219" t="s">
        <v>130</v>
      </c>
      <c r="H126" s="220">
        <v>1</v>
      </c>
      <c r="I126" s="221"/>
      <c r="J126" s="222">
        <f>ROUND(I126*H126,2)</f>
        <v>0</v>
      </c>
      <c r="K126" s="218" t="s">
        <v>1</v>
      </c>
      <c r="L126" s="44"/>
      <c r="M126" s="223" t="s">
        <v>1</v>
      </c>
      <c r="N126" s="224" t="s">
        <v>41</v>
      </c>
      <c r="O126" s="91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7" t="s">
        <v>131</v>
      </c>
      <c r="AT126" s="227" t="s">
        <v>127</v>
      </c>
      <c r="AU126" s="227" t="s">
        <v>86</v>
      </c>
      <c r="AY126" s="17" t="s">
        <v>126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7" t="s">
        <v>84</v>
      </c>
      <c r="BK126" s="228">
        <f>ROUND(I126*H126,2)</f>
        <v>0</v>
      </c>
      <c r="BL126" s="17" t="s">
        <v>131</v>
      </c>
      <c r="BM126" s="227" t="s">
        <v>149</v>
      </c>
    </row>
    <row r="127" s="13" customFormat="1">
      <c r="A127" s="13"/>
      <c r="B127" s="231"/>
      <c r="C127" s="232"/>
      <c r="D127" s="233" t="s">
        <v>150</v>
      </c>
      <c r="E127" s="234" t="s">
        <v>1</v>
      </c>
      <c r="F127" s="235" t="s">
        <v>151</v>
      </c>
      <c r="G127" s="232"/>
      <c r="H127" s="236">
        <v>1</v>
      </c>
      <c r="I127" s="237"/>
      <c r="J127" s="232"/>
      <c r="K127" s="232"/>
      <c r="L127" s="238"/>
      <c r="M127" s="239"/>
      <c r="N127" s="240"/>
      <c r="O127" s="240"/>
      <c r="P127" s="240"/>
      <c r="Q127" s="240"/>
      <c r="R127" s="240"/>
      <c r="S127" s="240"/>
      <c r="T127" s="24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2" t="s">
        <v>150</v>
      </c>
      <c r="AU127" s="242" t="s">
        <v>86</v>
      </c>
      <c r="AV127" s="13" t="s">
        <v>86</v>
      </c>
      <c r="AW127" s="13" t="s">
        <v>32</v>
      </c>
      <c r="AX127" s="13" t="s">
        <v>84</v>
      </c>
      <c r="AY127" s="242" t="s">
        <v>126</v>
      </c>
    </row>
    <row r="128" s="12" customFormat="1" ht="22.8" customHeight="1">
      <c r="A128" s="12"/>
      <c r="B128" s="202"/>
      <c r="C128" s="203"/>
      <c r="D128" s="204" t="s">
        <v>75</v>
      </c>
      <c r="E128" s="229" t="s">
        <v>152</v>
      </c>
      <c r="F128" s="229" t="s">
        <v>153</v>
      </c>
      <c r="G128" s="203"/>
      <c r="H128" s="203"/>
      <c r="I128" s="206"/>
      <c r="J128" s="230">
        <f>BK128</f>
        <v>0</v>
      </c>
      <c r="K128" s="203"/>
      <c r="L128" s="208"/>
      <c r="M128" s="209"/>
      <c r="N128" s="210"/>
      <c r="O128" s="210"/>
      <c r="P128" s="211">
        <f>SUM(P129:P132)</f>
        <v>0</v>
      </c>
      <c r="Q128" s="210"/>
      <c r="R128" s="211">
        <f>SUM(R129:R132)</f>
        <v>0</v>
      </c>
      <c r="S128" s="210"/>
      <c r="T128" s="212">
        <f>SUM(T129:T132)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125</v>
      </c>
      <c r="AT128" s="214" t="s">
        <v>75</v>
      </c>
      <c r="AU128" s="214" t="s">
        <v>84</v>
      </c>
      <c r="AY128" s="213" t="s">
        <v>126</v>
      </c>
      <c r="BK128" s="215">
        <f>SUM(BK129:BK132)</f>
        <v>0</v>
      </c>
    </row>
    <row r="129" s="2" customFormat="1" ht="24.15" customHeight="1">
      <c r="A129" s="38"/>
      <c r="B129" s="39"/>
      <c r="C129" s="216" t="s">
        <v>154</v>
      </c>
      <c r="D129" s="216" t="s">
        <v>127</v>
      </c>
      <c r="E129" s="217" t="s">
        <v>155</v>
      </c>
      <c r="F129" s="218" t="s">
        <v>156</v>
      </c>
      <c r="G129" s="219" t="s">
        <v>157</v>
      </c>
      <c r="H129" s="220">
        <v>1</v>
      </c>
      <c r="I129" s="221"/>
      <c r="J129" s="222">
        <f>ROUND(I129*H129,2)</f>
        <v>0</v>
      </c>
      <c r="K129" s="218" t="s">
        <v>1</v>
      </c>
      <c r="L129" s="44"/>
      <c r="M129" s="223" t="s">
        <v>1</v>
      </c>
      <c r="N129" s="224" t="s">
        <v>41</v>
      </c>
      <c r="O129" s="91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7" t="s">
        <v>131</v>
      </c>
      <c r="AT129" s="227" t="s">
        <v>127</v>
      </c>
      <c r="AU129" s="227" t="s">
        <v>86</v>
      </c>
      <c r="AY129" s="17" t="s">
        <v>126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7" t="s">
        <v>84</v>
      </c>
      <c r="BK129" s="228">
        <f>ROUND(I129*H129,2)</f>
        <v>0</v>
      </c>
      <c r="BL129" s="17" t="s">
        <v>131</v>
      </c>
      <c r="BM129" s="227" t="s">
        <v>158</v>
      </c>
    </row>
    <row r="130" s="13" customFormat="1">
      <c r="A130" s="13"/>
      <c r="B130" s="231"/>
      <c r="C130" s="232"/>
      <c r="D130" s="233" t="s">
        <v>150</v>
      </c>
      <c r="E130" s="234" t="s">
        <v>1</v>
      </c>
      <c r="F130" s="235" t="s">
        <v>159</v>
      </c>
      <c r="G130" s="232"/>
      <c r="H130" s="236">
        <v>1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150</v>
      </c>
      <c r="AU130" s="242" t="s">
        <v>86</v>
      </c>
      <c r="AV130" s="13" t="s">
        <v>86</v>
      </c>
      <c r="AW130" s="13" t="s">
        <v>32</v>
      </c>
      <c r="AX130" s="13" t="s">
        <v>84</v>
      </c>
      <c r="AY130" s="242" t="s">
        <v>126</v>
      </c>
    </row>
    <row r="131" s="2" customFormat="1" ht="24.15" customHeight="1">
      <c r="A131" s="38"/>
      <c r="B131" s="39"/>
      <c r="C131" s="216" t="s">
        <v>160</v>
      </c>
      <c r="D131" s="216" t="s">
        <v>127</v>
      </c>
      <c r="E131" s="217" t="s">
        <v>161</v>
      </c>
      <c r="F131" s="218" t="s">
        <v>162</v>
      </c>
      <c r="G131" s="219" t="s">
        <v>157</v>
      </c>
      <c r="H131" s="220">
        <v>1</v>
      </c>
      <c r="I131" s="221"/>
      <c r="J131" s="222">
        <f>ROUND(I131*H131,2)</f>
        <v>0</v>
      </c>
      <c r="K131" s="218" t="s">
        <v>1</v>
      </c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131</v>
      </c>
      <c r="AT131" s="227" t="s">
        <v>127</v>
      </c>
      <c r="AU131" s="227" t="s">
        <v>86</v>
      </c>
      <c r="AY131" s="17" t="s">
        <v>126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131</v>
      </c>
      <c r="BM131" s="227" t="s">
        <v>163</v>
      </c>
    </row>
    <row r="132" s="2" customFormat="1" ht="24.15" customHeight="1">
      <c r="A132" s="38"/>
      <c r="B132" s="39"/>
      <c r="C132" s="216" t="s">
        <v>164</v>
      </c>
      <c r="D132" s="216" t="s">
        <v>127</v>
      </c>
      <c r="E132" s="217" t="s">
        <v>165</v>
      </c>
      <c r="F132" s="218" t="s">
        <v>153</v>
      </c>
      <c r="G132" s="219" t="s">
        <v>157</v>
      </c>
      <c r="H132" s="220">
        <v>1</v>
      </c>
      <c r="I132" s="221"/>
      <c r="J132" s="222">
        <f>ROUND(I132*H132,2)</f>
        <v>0</v>
      </c>
      <c r="K132" s="218" t="s">
        <v>1</v>
      </c>
      <c r="L132" s="44"/>
      <c r="M132" s="243" t="s">
        <v>1</v>
      </c>
      <c r="N132" s="244" t="s">
        <v>41</v>
      </c>
      <c r="O132" s="245"/>
      <c r="P132" s="246">
        <f>O132*H132</f>
        <v>0</v>
      </c>
      <c r="Q132" s="246">
        <v>0</v>
      </c>
      <c r="R132" s="246">
        <f>Q132*H132</f>
        <v>0</v>
      </c>
      <c r="S132" s="246">
        <v>0</v>
      </c>
      <c r="T132" s="247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7" t="s">
        <v>131</v>
      </c>
      <c r="AT132" s="227" t="s">
        <v>127</v>
      </c>
      <c r="AU132" s="227" t="s">
        <v>86</v>
      </c>
      <c r="AY132" s="17" t="s">
        <v>126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7" t="s">
        <v>84</v>
      </c>
      <c r="BK132" s="228">
        <f>ROUND(I132*H132,2)</f>
        <v>0</v>
      </c>
      <c r="BL132" s="17" t="s">
        <v>131</v>
      </c>
      <c r="BM132" s="227" t="s">
        <v>166</v>
      </c>
    </row>
    <row r="133" s="2" customFormat="1" ht="6.96" customHeight="1">
      <c r="A133" s="38"/>
      <c r="B133" s="66"/>
      <c r="C133" s="67"/>
      <c r="D133" s="67"/>
      <c r="E133" s="67"/>
      <c r="F133" s="67"/>
      <c r="G133" s="67"/>
      <c r="H133" s="67"/>
      <c r="I133" s="67"/>
      <c r="J133" s="67"/>
      <c r="K133" s="67"/>
      <c r="L133" s="44"/>
      <c r="M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</sheetData>
  <sheetProtection sheet="1" autoFilter="0" formatColumns="0" formatRows="0" objects="1" scenarios="1" spinCount="100000" saltValue="O7MoQnKyInRWARKWlXbxE9zIvP44uCwrzoveQGCoJVmeWy8m/hSpzzG1KPnbhTpOy2xG1Q4mYdp8TVR2n/pCuA==" hashValue="2eri2+mZiC+MApAX9+5jnloWH5YhSexYeMyZrBsGA5YRU/wKF2Z5cfTlrgfLLy+lf16MI214KYttPvSQ8oiOEA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167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ROUND((SUM(BE127:BE462)),  2)</f>
        <v>0</v>
      </c>
      <c r="G33" s="38"/>
      <c r="H33" s="38"/>
      <c r="I33" s="155">
        <v>0.20999999999999999</v>
      </c>
      <c r="J33" s="154">
        <f>ROUND(((SUM(BE127:BE462))*I33),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ROUND((SUM(BF127:BF462)),  2)</f>
        <v>0</v>
      </c>
      <c r="G34" s="38"/>
      <c r="H34" s="38"/>
      <c r="I34" s="155">
        <v>0.12</v>
      </c>
      <c r="J34" s="154">
        <f>ROUND(((SUM(BF127:BF462))*I34),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ROUND((SUM(BG127:BG462)),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ROUND((SUM(BH127:BH462)),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ROUND((SUM(BI127:BI462)),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101 - Komunikace a zpevněné plochy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168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169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170</v>
      </c>
      <c r="E99" s="188"/>
      <c r="F99" s="188"/>
      <c r="G99" s="188"/>
      <c r="H99" s="188"/>
      <c r="I99" s="188"/>
      <c r="J99" s="189">
        <f>J229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171</v>
      </c>
      <c r="E100" s="188"/>
      <c r="F100" s="188"/>
      <c r="G100" s="188"/>
      <c r="H100" s="188"/>
      <c r="I100" s="188"/>
      <c r="J100" s="189">
        <f>J240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172</v>
      </c>
      <c r="E101" s="188"/>
      <c r="F101" s="188"/>
      <c r="G101" s="188"/>
      <c r="H101" s="188"/>
      <c r="I101" s="188"/>
      <c r="J101" s="189">
        <f>J260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173</v>
      </c>
      <c r="E102" s="188"/>
      <c r="F102" s="188"/>
      <c r="G102" s="188"/>
      <c r="H102" s="188"/>
      <c r="I102" s="188"/>
      <c r="J102" s="189">
        <f>J329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174</v>
      </c>
      <c r="E103" s="188"/>
      <c r="F103" s="188"/>
      <c r="G103" s="188"/>
      <c r="H103" s="188"/>
      <c r="I103" s="188"/>
      <c r="J103" s="189">
        <f>J372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175</v>
      </c>
      <c r="E104" s="188"/>
      <c r="F104" s="188"/>
      <c r="G104" s="188"/>
      <c r="H104" s="188"/>
      <c r="I104" s="188"/>
      <c r="J104" s="189">
        <f>J418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176</v>
      </c>
      <c r="E105" s="188"/>
      <c r="F105" s="188"/>
      <c r="G105" s="188"/>
      <c r="H105" s="188"/>
      <c r="I105" s="188"/>
      <c r="J105" s="189">
        <f>J456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177</v>
      </c>
      <c r="E106" s="182"/>
      <c r="F106" s="182"/>
      <c r="G106" s="182"/>
      <c r="H106" s="182"/>
      <c r="I106" s="182"/>
      <c r="J106" s="183">
        <f>J458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178</v>
      </c>
      <c r="E107" s="188"/>
      <c r="F107" s="188"/>
      <c r="G107" s="188"/>
      <c r="H107" s="188"/>
      <c r="I107" s="188"/>
      <c r="J107" s="189">
        <f>J459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110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Oprava ul. Tyršova, Moravská Třebová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100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E9</f>
        <v xml:space="preserve">SO 101 - Komunikace a zpevněné plochy 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20</v>
      </c>
      <c r="D121" s="40"/>
      <c r="E121" s="40"/>
      <c r="F121" s="27" t="str">
        <f>F12</f>
        <v>Moravská Třebová</v>
      </c>
      <c r="G121" s="40"/>
      <c r="H121" s="40"/>
      <c r="I121" s="32" t="s">
        <v>22</v>
      </c>
      <c r="J121" s="79" t="str">
        <f>IF(J12="","",J12)</f>
        <v>10. 11. 2024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24</v>
      </c>
      <c r="D123" s="40"/>
      <c r="E123" s="40"/>
      <c r="F123" s="27" t="str">
        <f>E15</f>
        <v>Město Moravská Třebová, nám. T. G. Masaryka 29</v>
      </c>
      <c r="G123" s="40"/>
      <c r="H123" s="40"/>
      <c r="I123" s="32" t="s">
        <v>30</v>
      </c>
      <c r="J123" s="36" t="str">
        <f>E21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28</v>
      </c>
      <c r="D124" s="40"/>
      <c r="E124" s="40"/>
      <c r="F124" s="27" t="str">
        <f>IF(E18="","",E18)</f>
        <v>Vyplň údaj</v>
      </c>
      <c r="G124" s="40"/>
      <c r="H124" s="40"/>
      <c r="I124" s="32" t="s">
        <v>33</v>
      </c>
      <c r="J124" s="36" t="str">
        <f>E24</f>
        <v>Ing. Martin Novák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111</v>
      </c>
      <c r="D126" s="194" t="s">
        <v>61</v>
      </c>
      <c r="E126" s="194" t="s">
        <v>57</v>
      </c>
      <c r="F126" s="194" t="s">
        <v>58</v>
      </c>
      <c r="G126" s="194" t="s">
        <v>112</v>
      </c>
      <c r="H126" s="194" t="s">
        <v>113</v>
      </c>
      <c r="I126" s="194" t="s">
        <v>114</v>
      </c>
      <c r="J126" s="194" t="s">
        <v>104</v>
      </c>
      <c r="K126" s="195" t="s">
        <v>115</v>
      </c>
      <c r="L126" s="196"/>
      <c r="M126" s="100" t="s">
        <v>1</v>
      </c>
      <c r="N126" s="101" t="s">
        <v>40</v>
      </c>
      <c r="O126" s="101" t="s">
        <v>116</v>
      </c>
      <c r="P126" s="101" t="s">
        <v>117</v>
      </c>
      <c r="Q126" s="101" t="s">
        <v>118</v>
      </c>
      <c r="R126" s="101" t="s">
        <v>119</v>
      </c>
      <c r="S126" s="101" t="s">
        <v>120</v>
      </c>
      <c r="T126" s="102" t="s">
        <v>121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122</v>
      </c>
      <c r="D127" s="40"/>
      <c r="E127" s="40"/>
      <c r="F127" s="40"/>
      <c r="G127" s="40"/>
      <c r="H127" s="40"/>
      <c r="I127" s="40"/>
      <c r="J127" s="197">
        <f>BK127</f>
        <v>0</v>
      </c>
      <c r="K127" s="40"/>
      <c r="L127" s="44"/>
      <c r="M127" s="103"/>
      <c r="N127" s="198"/>
      <c r="O127" s="104"/>
      <c r="P127" s="199">
        <f>P128+P458</f>
        <v>0</v>
      </c>
      <c r="Q127" s="104"/>
      <c r="R127" s="199">
        <f>R128+R458</f>
        <v>1641.3775101599999</v>
      </c>
      <c r="S127" s="104"/>
      <c r="T127" s="200">
        <f>T128+T458</f>
        <v>1900.1539999999998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75</v>
      </c>
      <c r="AU127" s="17" t="s">
        <v>106</v>
      </c>
      <c r="BK127" s="201">
        <f>BK128+BK458</f>
        <v>0</v>
      </c>
    </row>
    <row r="128" s="12" customFormat="1" ht="25.92" customHeight="1">
      <c r="A128" s="12"/>
      <c r="B128" s="202"/>
      <c r="C128" s="203"/>
      <c r="D128" s="204" t="s">
        <v>75</v>
      </c>
      <c r="E128" s="205" t="s">
        <v>179</v>
      </c>
      <c r="F128" s="205" t="s">
        <v>180</v>
      </c>
      <c r="G128" s="203"/>
      <c r="H128" s="203"/>
      <c r="I128" s="206"/>
      <c r="J128" s="207">
        <f>BK128</f>
        <v>0</v>
      </c>
      <c r="K128" s="203"/>
      <c r="L128" s="208"/>
      <c r="M128" s="209"/>
      <c r="N128" s="210"/>
      <c r="O128" s="210"/>
      <c r="P128" s="211">
        <f>P129+P229+P240+P260+P329+P372+P418+P456</f>
        <v>0</v>
      </c>
      <c r="Q128" s="210"/>
      <c r="R128" s="211">
        <f>R129+R229+R240+R260+R329+R372+R418+R456</f>
        <v>1641.33751016</v>
      </c>
      <c r="S128" s="210"/>
      <c r="T128" s="212">
        <f>T129+T229+T240+T260+T329+T372+T418+T456</f>
        <v>1900.1539999999998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84</v>
      </c>
      <c r="AT128" s="214" t="s">
        <v>75</v>
      </c>
      <c r="AU128" s="214" t="s">
        <v>76</v>
      </c>
      <c r="AY128" s="213" t="s">
        <v>126</v>
      </c>
      <c r="BK128" s="215">
        <f>BK129+BK229+BK240+BK260+BK329+BK372+BK418+BK456</f>
        <v>0</v>
      </c>
    </row>
    <row r="129" s="12" customFormat="1" ht="22.8" customHeight="1">
      <c r="A129" s="12"/>
      <c r="B129" s="202"/>
      <c r="C129" s="203"/>
      <c r="D129" s="204" t="s">
        <v>75</v>
      </c>
      <c r="E129" s="229" t="s">
        <v>84</v>
      </c>
      <c r="F129" s="229" t="s">
        <v>181</v>
      </c>
      <c r="G129" s="203"/>
      <c r="H129" s="203"/>
      <c r="I129" s="206"/>
      <c r="J129" s="230">
        <f>BK129</f>
        <v>0</v>
      </c>
      <c r="K129" s="203"/>
      <c r="L129" s="208"/>
      <c r="M129" s="209"/>
      <c r="N129" s="210"/>
      <c r="O129" s="210"/>
      <c r="P129" s="211">
        <f>SUM(P130:P228)</f>
        <v>0</v>
      </c>
      <c r="Q129" s="210"/>
      <c r="R129" s="211">
        <f>SUM(R130:R228)</f>
        <v>607.94184799999994</v>
      </c>
      <c r="S129" s="210"/>
      <c r="T129" s="212">
        <f>SUM(T130:T228)</f>
        <v>1886.3799999999999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84</v>
      </c>
      <c r="AT129" s="214" t="s">
        <v>75</v>
      </c>
      <c r="AU129" s="214" t="s">
        <v>84</v>
      </c>
      <c r="AY129" s="213" t="s">
        <v>126</v>
      </c>
      <c r="BK129" s="215">
        <f>SUM(BK130:BK228)</f>
        <v>0</v>
      </c>
    </row>
    <row r="130" s="2" customFormat="1" ht="24.15" customHeight="1">
      <c r="A130" s="38"/>
      <c r="B130" s="39"/>
      <c r="C130" s="216" t="s">
        <v>84</v>
      </c>
      <c r="D130" s="216" t="s">
        <v>127</v>
      </c>
      <c r="E130" s="217" t="s">
        <v>182</v>
      </c>
      <c r="F130" s="218" t="s">
        <v>183</v>
      </c>
      <c r="G130" s="219" t="s">
        <v>184</v>
      </c>
      <c r="H130" s="220">
        <v>227</v>
      </c>
      <c r="I130" s="221"/>
      <c r="J130" s="222">
        <f>ROUND(I130*H130,2)</f>
        <v>0</v>
      </c>
      <c r="K130" s="218" t="s">
        <v>185</v>
      </c>
      <c r="L130" s="44"/>
      <c r="M130" s="223" t="s">
        <v>1</v>
      </c>
      <c r="N130" s="224" t="s">
        <v>41</v>
      </c>
      <c r="O130" s="91"/>
      <c r="P130" s="225">
        <f>O130*H130</f>
        <v>0</v>
      </c>
      <c r="Q130" s="225">
        <v>0</v>
      </c>
      <c r="R130" s="225">
        <f>Q130*H130</f>
        <v>0</v>
      </c>
      <c r="S130" s="225">
        <v>0.26000000000000001</v>
      </c>
      <c r="T130" s="226">
        <f>S130*H130</f>
        <v>59.020000000000003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7" t="s">
        <v>140</v>
      </c>
      <c r="AT130" s="227" t="s">
        <v>127</v>
      </c>
      <c r="AU130" s="227" t="s">
        <v>86</v>
      </c>
      <c r="AY130" s="17" t="s">
        <v>126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7" t="s">
        <v>84</v>
      </c>
      <c r="BK130" s="228">
        <f>ROUND(I130*H130,2)</f>
        <v>0</v>
      </c>
      <c r="BL130" s="17" t="s">
        <v>140</v>
      </c>
      <c r="BM130" s="227" t="s">
        <v>186</v>
      </c>
    </row>
    <row r="131" s="2" customFormat="1">
      <c r="A131" s="38"/>
      <c r="B131" s="39"/>
      <c r="C131" s="40"/>
      <c r="D131" s="233" t="s">
        <v>187</v>
      </c>
      <c r="E131" s="40"/>
      <c r="F131" s="248" t="s">
        <v>188</v>
      </c>
      <c r="G131" s="40"/>
      <c r="H131" s="40"/>
      <c r="I131" s="249"/>
      <c r="J131" s="40"/>
      <c r="K131" s="40"/>
      <c r="L131" s="44"/>
      <c r="M131" s="250"/>
      <c r="N131" s="251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187</v>
      </c>
      <c r="AU131" s="17" t="s">
        <v>86</v>
      </c>
    </row>
    <row r="132" s="13" customFormat="1">
      <c r="A132" s="13"/>
      <c r="B132" s="231"/>
      <c r="C132" s="232"/>
      <c r="D132" s="233" t="s">
        <v>150</v>
      </c>
      <c r="E132" s="234" t="s">
        <v>1</v>
      </c>
      <c r="F132" s="235" t="s">
        <v>189</v>
      </c>
      <c r="G132" s="232"/>
      <c r="H132" s="236">
        <v>227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150</v>
      </c>
      <c r="AU132" s="242" t="s">
        <v>86</v>
      </c>
      <c r="AV132" s="13" t="s">
        <v>86</v>
      </c>
      <c r="AW132" s="13" t="s">
        <v>32</v>
      </c>
      <c r="AX132" s="13" t="s">
        <v>84</v>
      </c>
      <c r="AY132" s="242" t="s">
        <v>126</v>
      </c>
    </row>
    <row r="133" s="2" customFormat="1" ht="33" customHeight="1">
      <c r="A133" s="38"/>
      <c r="B133" s="39"/>
      <c r="C133" s="216" t="s">
        <v>86</v>
      </c>
      <c r="D133" s="216" t="s">
        <v>127</v>
      </c>
      <c r="E133" s="217" t="s">
        <v>190</v>
      </c>
      <c r="F133" s="218" t="s">
        <v>191</v>
      </c>
      <c r="G133" s="219" t="s">
        <v>184</v>
      </c>
      <c r="H133" s="220">
        <v>238</v>
      </c>
      <c r="I133" s="221"/>
      <c r="J133" s="222">
        <f>ROUND(I133*H133,2)</f>
        <v>0</v>
      </c>
      <c r="K133" s="218" t="s">
        <v>185</v>
      </c>
      <c r="L133" s="44"/>
      <c r="M133" s="223" t="s">
        <v>1</v>
      </c>
      <c r="N133" s="224" t="s">
        <v>41</v>
      </c>
      <c r="O133" s="91"/>
      <c r="P133" s="225">
        <f>O133*H133</f>
        <v>0</v>
      </c>
      <c r="Q133" s="225">
        <v>0</v>
      </c>
      <c r="R133" s="225">
        <f>Q133*H133</f>
        <v>0</v>
      </c>
      <c r="S133" s="225">
        <v>0.255</v>
      </c>
      <c r="T133" s="226">
        <f>S133*H133</f>
        <v>60.689999999999998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7" t="s">
        <v>140</v>
      </c>
      <c r="AT133" s="227" t="s">
        <v>127</v>
      </c>
      <c r="AU133" s="227" t="s">
        <v>86</v>
      </c>
      <c r="AY133" s="17" t="s">
        <v>126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7" t="s">
        <v>84</v>
      </c>
      <c r="BK133" s="228">
        <f>ROUND(I133*H133,2)</f>
        <v>0</v>
      </c>
      <c r="BL133" s="17" t="s">
        <v>140</v>
      </c>
      <c r="BM133" s="227" t="s">
        <v>192</v>
      </c>
    </row>
    <row r="134" s="2" customFormat="1">
      <c r="A134" s="38"/>
      <c r="B134" s="39"/>
      <c r="C134" s="40"/>
      <c r="D134" s="233" t="s">
        <v>187</v>
      </c>
      <c r="E134" s="40"/>
      <c r="F134" s="248" t="s">
        <v>188</v>
      </c>
      <c r="G134" s="40"/>
      <c r="H134" s="40"/>
      <c r="I134" s="249"/>
      <c r="J134" s="40"/>
      <c r="K134" s="40"/>
      <c r="L134" s="44"/>
      <c r="M134" s="250"/>
      <c r="N134" s="251"/>
      <c r="O134" s="91"/>
      <c r="P134" s="91"/>
      <c r="Q134" s="91"/>
      <c r="R134" s="91"/>
      <c r="S134" s="91"/>
      <c r="T134" s="92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187</v>
      </c>
      <c r="AU134" s="17" t="s">
        <v>86</v>
      </c>
    </row>
    <row r="135" s="2" customFormat="1" ht="24.15" customHeight="1">
      <c r="A135" s="38"/>
      <c r="B135" s="39"/>
      <c r="C135" s="216" t="s">
        <v>136</v>
      </c>
      <c r="D135" s="216" t="s">
        <v>127</v>
      </c>
      <c r="E135" s="217" t="s">
        <v>193</v>
      </c>
      <c r="F135" s="218" t="s">
        <v>194</v>
      </c>
      <c r="G135" s="219" t="s">
        <v>184</v>
      </c>
      <c r="H135" s="220">
        <v>218</v>
      </c>
      <c r="I135" s="221"/>
      <c r="J135" s="222">
        <f>ROUND(I135*H135,2)</f>
        <v>0</v>
      </c>
      <c r="K135" s="218" t="s">
        <v>185</v>
      </c>
      <c r="L135" s="44"/>
      <c r="M135" s="223" t="s">
        <v>1</v>
      </c>
      <c r="N135" s="224" t="s">
        <v>41</v>
      </c>
      <c r="O135" s="91"/>
      <c r="P135" s="225">
        <f>O135*H135</f>
        <v>0</v>
      </c>
      <c r="Q135" s="225">
        <v>0</v>
      </c>
      <c r="R135" s="225">
        <f>Q135*H135</f>
        <v>0</v>
      </c>
      <c r="S135" s="225">
        <v>0.29499999999999998</v>
      </c>
      <c r="T135" s="226">
        <f>S135*H135</f>
        <v>64.310000000000002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140</v>
      </c>
      <c r="AT135" s="227" t="s">
        <v>127</v>
      </c>
      <c r="AU135" s="227" t="s">
        <v>86</v>
      </c>
      <c r="AY135" s="17" t="s">
        <v>126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84</v>
      </c>
      <c r="BK135" s="228">
        <f>ROUND(I135*H135,2)</f>
        <v>0</v>
      </c>
      <c r="BL135" s="17" t="s">
        <v>140</v>
      </c>
      <c r="BM135" s="227" t="s">
        <v>195</v>
      </c>
    </row>
    <row r="136" s="2" customFormat="1">
      <c r="A136" s="38"/>
      <c r="B136" s="39"/>
      <c r="C136" s="40"/>
      <c r="D136" s="233" t="s">
        <v>187</v>
      </c>
      <c r="E136" s="40"/>
      <c r="F136" s="248" t="s">
        <v>188</v>
      </c>
      <c r="G136" s="40"/>
      <c r="H136" s="40"/>
      <c r="I136" s="249"/>
      <c r="J136" s="40"/>
      <c r="K136" s="40"/>
      <c r="L136" s="44"/>
      <c r="M136" s="250"/>
      <c r="N136" s="251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187</v>
      </c>
      <c r="AU136" s="17" t="s">
        <v>86</v>
      </c>
    </row>
    <row r="137" s="2" customFormat="1" ht="24.15" customHeight="1">
      <c r="A137" s="38"/>
      <c r="B137" s="39"/>
      <c r="C137" s="216" t="s">
        <v>140</v>
      </c>
      <c r="D137" s="216" t="s">
        <v>127</v>
      </c>
      <c r="E137" s="217" t="s">
        <v>196</v>
      </c>
      <c r="F137" s="218" t="s">
        <v>197</v>
      </c>
      <c r="G137" s="219" t="s">
        <v>184</v>
      </c>
      <c r="H137" s="220">
        <v>456</v>
      </c>
      <c r="I137" s="221"/>
      <c r="J137" s="222">
        <f>ROUND(I137*H137,2)</f>
        <v>0</v>
      </c>
      <c r="K137" s="218" t="s">
        <v>185</v>
      </c>
      <c r="L137" s="44"/>
      <c r="M137" s="223" t="s">
        <v>1</v>
      </c>
      <c r="N137" s="224" t="s">
        <v>41</v>
      </c>
      <c r="O137" s="91"/>
      <c r="P137" s="225">
        <f>O137*H137</f>
        <v>0</v>
      </c>
      <c r="Q137" s="225">
        <v>0</v>
      </c>
      <c r="R137" s="225">
        <f>Q137*H137</f>
        <v>0</v>
      </c>
      <c r="S137" s="225">
        <v>0.28999999999999998</v>
      </c>
      <c r="T137" s="226">
        <f>S137*H137</f>
        <v>132.23999999999998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7" t="s">
        <v>140</v>
      </c>
      <c r="AT137" s="227" t="s">
        <v>127</v>
      </c>
      <c r="AU137" s="227" t="s">
        <v>86</v>
      </c>
      <c r="AY137" s="17" t="s">
        <v>126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7" t="s">
        <v>84</v>
      </c>
      <c r="BK137" s="228">
        <f>ROUND(I137*H137,2)</f>
        <v>0</v>
      </c>
      <c r="BL137" s="17" t="s">
        <v>140</v>
      </c>
      <c r="BM137" s="227" t="s">
        <v>198</v>
      </c>
    </row>
    <row r="138" s="2" customFormat="1">
      <c r="A138" s="38"/>
      <c r="B138" s="39"/>
      <c r="C138" s="40"/>
      <c r="D138" s="233" t="s">
        <v>187</v>
      </c>
      <c r="E138" s="40"/>
      <c r="F138" s="248" t="s">
        <v>188</v>
      </c>
      <c r="G138" s="40"/>
      <c r="H138" s="40"/>
      <c r="I138" s="249"/>
      <c r="J138" s="40"/>
      <c r="K138" s="40"/>
      <c r="L138" s="44"/>
      <c r="M138" s="250"/>
      <c r="N138" s="251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187</v>
      </c>
      <c r="AU138" s="17" t="s">
        <v>86</v>
      </c>
    </row>
    <row r="139" s="13" customFormat="1">
      <c r="A139" s="13"/>
      <c r="B139" s="231"/>
      <c r="C139" s="232"/>
      <c r="D139" s="233" t="s">
        <v>150</v>
      </c>
      <c r="E139" s="234" t="s">
        <v>1</v>
      </c>
      <c r="F139" s="235" t="s">
        <v>199</v>
      </c>
      <c r="G139" s="232"/>
      <c r="H139" s="236">
        <v>238</v>
      </c>
      <c r="I139" s="237"/>
      <c r="J139" s="232"/>
      <c r="K139" s="232"/>
      <c r="L139" s="238"/>
      <c r="M139" s="239"/>
      <c r="N139" s="240"/>
      <c r="O139" s="240"/>
      <c r="P139" s="240"/>
      <c r="Q139" s="240"/>
      <c r="R139" s="240"/>
      <c r="S139" s="240"/>
      <c r="T139" s="24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2" t="s">
        <v>150</v>
      </c>
      <c r="AU139" s="242" t="s">
        <v>86</v>
      </c>
      <c r="AV139" s="13" t="s">
        <v>86</v>
      </c>
      <c r="AW139" s="13" t="s">
        <v>32</v>
      </c>
      <c r="AX139" s="13" t="s">
        <v>76</v>
      </c>
      <c r="AY139" s="242" t="s">
        <v>126</v>
      </c>
    </row>
    <row r="140" s="13" customFormat="1">
      <c r="A140" s="13"/>
      <c r="B140" s="231"/>
      <c r="C140" s="232"/>
      <c r="D140" s="233" t="s">
        <v>150</v>
      </c>
      <c r="E140" s="234" t="s">
        <v>1</v>
      </c>
      <c r="F140" s="235" t="s">
        <v>200</v>
      </c>
      <c r="G140" s="232"/>
      <c r="H140" s="236">
        <v>218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150</v>
      </c>
      <c r="AU140" s="242" t="s">
        <v>86</v>
      </c>
      <c r="AV140" s="13" t="s">
        <v>86</v>
      </c>
      <c r="AW140" s="13" t="s">
        <v>32</v>
      </c>
      <c r="AX140" s="13" t="s">
        <v>76</v>
      </c>
      <c r="AY140" s="242" t="s">
        <v>126</v>
      </c>
    </row>
    <row r="141" s="14" customFormat="1">
      <c r="A141" s="14"/>
      <c r="B141" s="252"/>
      <c r="C141" s="253"/>
      <c r="D141" s="233" t="s">
        <v>150</v>
      </c>
      <c r="E141" s="254" t="s">
        <v>1</v>
      </c>
      <c r="F141" s="255" t="s">
        <v>201</v>
      </c>
      <c r="G141" s="253"/>
      <c r="H141" s="256">
        <v>456</v>
      </c>
      <c r="I141" s="257"/>
      <c r="J141" s="253"/>
      <c r="K141" s="253"/>
      <c r="L141" s="258"/>
      <c r="M141" s="259"/>
      <c r="N141" s="260"/>
      <c r="O141" s="260"/>
      <c r="P141" s="260"/>
      <c r="Q141" s="260"/>
      <c r="R141" s="260"/>
      <c r="S141" s="260"/>
      <c r="T141" s="261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2" t="s">
        <v>150</v>
      </c>
      <c r="AU141" s="262" t="s">
        <v>86</v>
      </c>
      <c r="AV141" s="14" t="s">
        <v>140</v>
      </c>
      <c r="AW141" s="14" t="s">
        <v>32</v>
      </c>
      <c r="AX141" s="14" t="s">
        <v>84</v>
      </c>
      <c r="AY141" s="262" t="s">
        <v>126</v>
      </c>
    </row>
    <row r="142" s="2" customFormat="1" ht="24.15" customHeight="1">
      <c r="A142" s="38"/>
      <c r="B142" s="39"/>
      <c r="C142" s="216" t="s">
        <v>125</v>
      </c>
      <c r="D142" s="216" t="s">
        <v>127</v>
      </c>
      <c r="E142" s="217" t="s">
        <v>202</v>
      </c>
      <c r="F142" s="218" t="s">
        <v>203</v>
      </c>
      <c r="G142" s="219" t="s">
        <v>184</v>
      </c>
      <c r="H142" s="220">
        <v>2219</v>
      </c>
      <c r="I142" s="221"/>
      <c r="J142" s="222">
        <f>ROUND(I142*H142,2)</f>
        <v>0</v>
      </c>
      <c r="K142" s="218" t="s">
        <v>185</v>
      </c>
      <c r="L142" s="44"/>
      <c r="M142" s="223" t="s">
        <v>1</v>
      </c>
      <c r="N142" s="224" t="s">
        <v>41</v>
      </c>
      <c r="O142" s="91"/>
      <c r="P142" s="225">
        <f>O142*H142</f>
        <v>0</v>
      </c>
      <c r="Q142" s="225">
        <v>0</v>
      </c>
      <c r="R142" s="225">
        <f>Q142*H142</f>
        <v>0</v>
      </c>
      <c r="S142" s="225">
        <v>0.44</v>
      </c>
      <c r="T142" s="226">
        <f>S142*H142</f>
        <v>976.36000000000001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7" t="s">
        <v>140</v>
      </c>
      <c r="AT142" s="227" t="s">
        <v>127</v>
      </c>
      <c r="AU142" s="227" t="s">
        <v>86</v>
      </c>
      <c r="AY142" s="17" t="s">
        <v>126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17" t="s">
        <v>84</v>
      </c>
      <c r="BK142" s="228">
        <f>ROUND(I142*H142,2)</f>
        <v>0</v>
      </c>
      <c r="BL142" s="17" t="s">
        <v>140</v>
      </c>
      <c r="BM142" s="227" t="s">
        <v>204</v>
      </c>
    </row>
    <row r="143" s="2" customFormat="1">
      <c r="A143" s="38"/>
      <c r="B143" s="39"/>
      <c r="C143" s="40"/>
      <c r="D143" s="233" t="s">
        <v>187</v>
      </c>
      <c r="E143" s="40"/>
      <c r="F143" s="248" t="s">
        <v>205</v>
      </c>
      <c r="G143" s="40"/>
      <c r="H143" s="40"/>
      <c r="I143" s="249"/>
      <c r="J143" s="40"/>
      <c r="K143" s="40"/>
      <c r="L143" s="44"/>
      <c r="M143" s="250"/>
      <c r="N143" s="251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187</v>
      </c>
      <c r="AU143" s="17" t="s">
        <v>86</v>
      </c>
    </row>
    <row r="144" s="13" customFormat="1">
      <c r="A144" s="13"/>
      <c r="B144" s="231"/>
      <c r="C144" s="232"/>
      <c r="D144" s="233" t="s">
        <v>150</v>
      </c>
      <c r="E144" s="234" t="s">
        <v>1</v>
      </c>
      <c r="F144" s="235" t="s">
        <v>206</v>
      </c>
      <c r="G144" s="232"/>
      <c r="H144" s="236">
        <v>2219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150</v>
      </c>
      <c r="AU144" s="242" t="s">
        <v>86</v>
      </c>
      <c r="AV144" s="13" t="s">
        <v>86</v>
      </c>
      <c r="AW144" s="13" t="s">
        <v>32</v>
      </c>
      <c r="AX144" s="13" t="s">
        <v>84</v>
      </c>
      <c r="AY144" s="242" t="s">
        <v>126</v>
      </c>
    </row>
    <row r="145" s="2" customFormat="1" ht="24.15" customHeight="1">
      <c r="A145" s="38"/>
      <c r="B145" s="39"/>
      <c r="C145" s="216" t="s">
        <v>154</v>
      </c>
      <c r="D145" s="216" t="s">
        <v>127</v>
      </c>
      <c r="E145" s="217" t="s">
        <v>207</v>
      </c>
      <c r="F145" s="218" t="s">
        <v>208</v>
      </c>
      <c r="G145" s="219" t="s">
        <v>184</v>
      </c>
      <c r="H145" s="220">
        <v>2219</v>
      </c>
      <c r="I145" s="221"/>
      <c r="J145" s="222">
        <f>ROUND(I145*H145,2)</f>
        <v>0</v>
      </c>
      <c r="K145" s="218" t="s">
        <v>185</v>
      </c>
      <c r="L145" s="44"/>
      <c r="M145" s="223" t="s">
        <v>1</v>
      </c>
      <c r="N145" s="224" t="s">
        <v>41</v>
      </c>
      <c r="O145" s="91"/>
      <c r="P145" s="225">
        <f>O145*H145</f>
        <v>0</v>
      </c>
      <c r="Q145" s="225">
        <v>0</v>
      </c>
      <c r="R145" s="225">
        <f>Q145*H145</f>
        <v>0</v>
      </c>
      <c r="S145" s="225">
        <v>0.22</v>
      </c>
      <c r="T145" s="226">
        <f>S145*H145</f>
        <v>488.18000000000001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7" t="s">
        <v>140</v>
      </c>
      <c r="AT145" s="227" t="s">
        <v>127</v>
      </c>
      <c r="AU145" s="227" t="s">
        <v>86</v>
      </c>
      <c r="AY145" s="17" t="s">
        <v>126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7" t="s">
        <v>84</v>
      </c>
      <c r="BK145" s="228">
        <f>ROUND(I145*H145,2)</f>
        <v>0</v>
      </c>
      <c r="BL145" s="17" t="s">
        <v>140</v>
      </c>
      <c r="BM145" s="227" t="s">
        <v>209</v>
      </c>
    </row>
    <row r="146" s="2" customFormat="1">
      <c r="A146" s="38"/>
      <c r="B146" s="39"/>
      <c r="C146" s="40"/>
      <c r="D146" s="233" t="s">
        <v>187</v>
      </c>
      <c r="E146" s="40"/>
      <c r="F146" s="248" t="s">
        <v>188</v>
      </c>
      <c r="G146" s="40"/>
      <c r="H146" s="40"/>
      <c r="I146" s="249"/>
      <c r="J146" s="40"/>
      <c r="K146" s="40"/>
      <c r="L146" s="44"/>
      <c r="M146" s="250"/>
      <c r="N146" s="251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187</v>
      </c>
      <c r="AU146" s="17" t="s">
        <v>86</v>
      </c>
    </row>
    <row r="147" s="13" customFormat="1">
      <c r="A147" s="13"/>
      <c r="B147" s="231"/>
      <c r="C147" s="232"/>
      <c r="D147" s="233" t="s">
        <v>150</v>
      </c>
      <c r="E147" s="234" t="s">
        <v>1</v>
      </c>
      <c r="F147" s="235" t="s">
        <v>210</v>
      </c>
      <c r="G147" s="232"/>
      <c r="H147" s="236">
        <v>2219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150</v>
      </c>
      <c r="AU147" s="242" t="s">
        <v>86</v>
      </c>
      <c r="AV147" s="13" t="s">
        <v>86</v>
      </c>
      <c r="AW147" s="13" t="s">
        <v>32</v>
      </c>
      <c r="AX147" s="13" t="s">
        <v>84</v>
      </c>
      <c r="AY147" s="242" t="s">
        <v>126</v>
      </c>
    </row>
    <row r="148" s="2" customFormat="1" ht="24.15" customHeight="1">
      <c r="A148" s="38"/>
      <c r="B148" s="39"/>
      <c r="C148" s="216" t="s">
        <v>160</v>
      </c>
      <c r="D148" s="216" t="s">
        <v>127</v>
      </c>
      <c r="E148" s="217" t="s">
        <v>211</v>
      </c>
      <c r="F148" s="218" t="s">
        <v>212</v>
      </c>
      <c r="G148" s="219" t="s">
        <v>184</v>
      </c>
      <c r="H148" s="220">
        <v>22</v>
      </c>
      <c r="I148" s="221"/>
      <c r="J148" s="222">
        <f>ROUND(I148*H148,2)</f>
        <v>0</v>
      </c>
      <c r="K148" s="218" t="s">
        <v>185</v>
      </c>
      <c r="L148" s="44"/>
      <c r="M148" s="223" t="s">
        <v>1</v>
      </c>
      <c r="N148" s="224" t="s">
        <v>41</v>
      </c>
      <c r="O148" s="91"/>
      <c r="P148" s="225">
        <f>O148*H148</f>
        <v>0</v>
      </c>
      <c r="Q148" s="225">
        <v>2.0000000000000002E-05</v>
      </c>
      <c r="R148" s="225">
        <f>Q148*H148</f>
        <v>0.00044000000000000002</v>
      </c>
      <c r="S148" s="225">
        <v>0.161</v>
      </c>
      <c r="T148" s="226">
        <f>S148*H148</f>
        <v>3.5420000000000003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7" t="s">
        <v>140</v>
      </c>
      <c r="AT148" s="227" t="s">
        <v>127</v>
      </c>
      <c r="AU148" s="227" t="s">
        <v>86</v>
      </c>
      <c r="AY148" s="17" t="s">
        <v>126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7" t="s">
        <v>84</v>
      </c>
      <c r="BK148" s="228">
        <f>ROUND(I148*H148,2)</f>
        <v>0</v>
      </c>
      <c r="BL148" s="17" t="s">
        <v>140</v>
      </c>
      <c r="BM148" s="227" t="s">
        <v>213</v>
      </c>
    </row>
    <row r="149" s="2" customFormat="1">
      <c r="A149" s="38"/>
      <c r="B149" s="39"/>
      <c r="C149" s="40"/>
      <c r="D149" s="233" t="s">
        <v>187</v>
      </c>
      <c r="E149" s="40"/>
      <c r="F149" s="248" t="s">
        <v>205</v>
      </c>
      <c r="G149" s="40"/>
      <c r="H149" s="40"/>
      <c r="I149" s="249"/>
      <c r="J149" s="40"/>
      <c r="K149" s="40"/>
      <c r="L149" s="44"/>
      <c r="M149" s="250"/>
      <c r="N149" s="251"/>
      <c r="O149" s="91"/>
      <c r="P149" s="91"/>
      <c r="Q149" s="91"/>
      <c r="R149" s="91"/>
      <c r="S149" s="91"/>
      <c r="T149" s="92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187</v>
      </c>
      <c r="AU149" s="17" t="s">
        <v>86</v>
      </c>
    </row>
    <row r="150" s="13" customFormat="1">
      <c r="A150" s="13"/>
      <c r="B150" s="231"/>
      <c r="C150" s="232"/>
      <c r="D150" s="233" t="s">
        <v>150</v>
      </c>
      <c r="E150" s="234" t="s">
        <v>1</v>
      </c>
      <c r="F150" s="235" t="s">
        <v>214</v>
      </c>
      <c r="G150" s="232"/>
      <c r="H150" s="236">
        <v>22</v>
      </c>
      <c r="I150" s="237"/>
      <c r="J150" s="232"/>
      <c r="K150" s="232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150</v>
      </c>
      <c r="AU150" s="242" t="s">
        <v>86</v>
      </c>
      <c r="AV150" s="13" t="s">
        <v>86</v>
      </c>
      <c r="AW150" s="13" t="s">
        <v>32</v>
      </c>
      <c r="AX150" s="13" t="s">
        <v>84</v>
      </c>
      <c r="AY150" s="242" t="s">
        <v>126</v>
      </c>
    </row>
    <row r="151" s="2" customFormat="1" ht="24.15" customHeight="1">
      <c r="A151" s="38"/>
      <c r="B151" s="39"/>
      <c r="C151" s="216" t="s">
        <v>164</v>
      </c>
      <c r="D151" s="216" t="s">
        <v>127</v>
      </c>
      <c r="E151" s="217" t="s">
        <v>215</v>
      </c>
      <c r="F151" s="218" t="s">
        <v>216</v>
      </c>
      <c r="G151" s="219" t="s">
        <v>184</v>
      </c>
      <c r="H151" s="220">
        <v>44</v>
      </c>
      <c r="I151" s="221"/>
      <c r="J151" s="222">
        <f>ROUND(I151*H151,2)</f>
        <v>0</v>
      </c>
      <c r="K151" s="218" t="s">
        <v>185</v>
      </c>
      <c r="L151" s="44"/>
      <c r="M151" s="223" t="s">
        <v>1</v>
      </c>
      <c r="N151" s="224" t="s">
        <v>41</v>
      </c>
      <c r="O151" s="91"/>
      <c r="P151" s="225">
        <f>O151*H151</f>
        <v>0</v>
      </c>
      <c r="Q151" s="225">
        <v>1.0000000000000001E-05</v>
      </c>
      <c r="R151" s="225">
        <f>Q151*H151</f>
        <v>0.00044000000000000002</v>
      </c>
      <c r="S151" s="225">
        <v>0.091999999999999998</v>
      </c>
      <c r="T151" s="226">
        <f>S151*H151</f>
        <v>4.048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140</v>
      </c>
      <c r="AT151" s="227" t="s">
        <v>127</v>
      </c>
      <c r="AU151" s="227" t="s">
        <v>86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140</v>
      </c>
      <c r="BM151" s="227" t="s">
        <v>217</v>
      </c>
    </row>
    <row r="152" s="2" customFormat="1">
      <c r="A152" s="38"/>
      <c r="B152" s="39"/>
      <c r="C152" s="40"/>
      <c r="D152" s="233" t="s">
        <v>187</v>
      </c>
      <c r="E152" s="40"/>
      <c r="F152" s="248" t="s">
        <v>205</v>
      </c>
      <c r="G152" s="40"/>
      <c r="H152" s="40"/>
      <c r="I152" s="249"/>
      <c r="J152" s="40"/>
      <c r="K152" s="40"/>
      <c r="L152" s="44"/>
      <c r="M152" s="250"/>
      <c r="N152" s="251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187</v>
      </c>
      <c r="AU152" s="17" t="s">
        <v>86</v>
      </c>
    </row>
    <row r="153" s="13" customFormat="1">
      <c r="A153" s="13"/>
      <c r="B153" s="231"/>
      <c r="C153" s="232"/>
      <c r="D153" s="233" t="s">
        <v>150</v>
      </c>
      <c r="E153" s="234" t="s">
        <v>1</v>
      </c>
      <c r="F153" s="235" t="s">
        <v>218</v>
      </c>
      <c r="G153" s="232"/>
      <c r="H153" s="236">
        <v>44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150</v>
      </c>
      <c r="AU153" s="242" t="s">
        <v>86</v>
      </c>
      <c r="AV153" s="13" t="s">
        <v>86</v>
      </c>
      <c r="AW153" s="13" t="s">
        <v>32</v>
      </c>
      <c r="AX153" s="13" t="s">
        <v>84</v>
      </c>
      <c r="AY153" s="242" t="s">
        <v>126</v>
      </c>
    </row>
    <row r="154" s="2" customFormat="1" ht="16.5" customHeight="1">
      <c r="A154" s="38"/>
      <c r="B154" s="39"/>
      <c r="C154" s="216" t="s">
        <v>219</v>
      </c>
      <c r="D154" s="216" t="s">
        <v>127</v>
      </c>
      <c r="E154" s="217" t="s">
        <v>220</v>
      </c>
      <c r="F154" s="218" t="s">
        <v>221</v>
      </c>
      <c r="G154" s="219" t="s">
        <v>222</v>
      </c>
      <c r="H154" s="220">
        <v>478</v>
      </c>
      <c r="I154" s="221"/>
      <c r="J154" s="222">
        <f>ROUND(I154*H154,2)</f>
        <v>0</v>
      </c>
      <c r="K154" s="218" t="s">
        <v>185</v>
      </c>
      <c r="L154" s="44"/>
      <c r="M154" s="223" t="s">
        <v>1</v>
      </c>
      <c r="N154" s="224" t="s">
        <v>41</v>
      </c>
      <c r="O154" s="91"/>
      <c r="P154" s="225">
        <f>O154*H154</f>
        <v>0</v>
      </c>
      <c r="Q154" s="225">
        <v>0</v>
      </c>
      <c r="R154" s="225">
        <f>Q154*H154</f>
        <v>0</v>
      </c>
      <c r="S154" s="225">
        <v>0.20499999999999999</v>
      </c>
      <c r="T154" s="226">
        <f>S154*H154</f>
        <v>97.989999999999995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7" t="s">
        <v>140</v>
      </c>
      <c r="AT154" s="227" t="s">
        <v>127</v>
      </c>
      <c r="AU154" s="227" t="s">
        <v>86</v>
      </c>
      <c r="AY154" s="17" t="s">
        <v>126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7" t="s">
        <v>84</v>
      </c>
      <c r="BK154" s="228">
        <f>ROUND(I154*H154,2)</f>
        <v>0</v>
      </c>
      <c r="BL154" s="17" t="s">
        <v>140</v>
      </c>
      <c r="BM154" s="227" t="s">
        <v>223</v>
      </c>
    </row>
    <row r="155" s="2" customFormat="1">
      <c r="A155" s="38"/>
      <c r="B155" s="39"/>
      <c r="C155" s="40"/>
      <c r="D155" s="233" t="s">
        <v>187</v>
      </c>
      <c r="E155" s="40"/>
      <c r="F155" s="248" t="s">
        <v>188</v>
      </c>
      <c r="G155" s="40"/>
      <c r="H155" s="40"/>
      <c r="I155" s="249"/>
      <c r="J155" s="40"/>
      <c r="K155" s="40"/>
      <c r="L155" s="44"/>
      <c r="M155" s="250"/>
      <c r="N155" s="251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187</v>
      </c>
      <c r="AU155" s="17" t="s">
        <v>86</v>
      </c>
    </row>
    <row r="156" s="13" customFormat="1">
      <c r="A156" s="13"/>
      <c r="B156" s="231"/>
      <c r="C156" s="232"/>
      <c r="D156" s="233" t="s">
        <v>150</v>
      </c>
      <c r="E156" s="234" t="s">
        <v>1</v>
      </c>
      <c r="F156" s="235" t="s">
        <v>224</v>
      </c>
      <c r="G156" s="232"/>
      <c r="H156" s="236">
        <v>384</v>
      </c>
      <c r="I156" s="237"/>
      <c r="J156" s="232"/>
      <c r="K156" s="232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150</v>
      </c>
      <c r="AU156" s="242" t="s">
        <v>86</v>
      </c>
      <c r="AV156" s="13" t="s">
        <v>86</v>
      </c>
      <c r="AW156" s="13" t="s">
        <v>32</v>
      </c>
      <c r="AX156" s="13" t="s">
        <v>76</v>
      </c>
      <c r="AY156" s="242" t="s">
        <v>126</v>
      </c>
    </row>
    <row r="157" s="13" customFormat="1">
      <c r="A157" s="13"/>
      <c r="B157" s="231"/>
      <c r="C157" s="232"/>
      <c r="D157" s="233" t="s">
        <v>150</v>
      </c>
      <c r="E157" s="234" t="s">
        <v>1</v>
      </c>
      <c r="F157" s="235" t="s">
        <v>225</v>
      </c>
      <c r="G157" s="232"/>
      <c r="H157" s="236">
        <v>94</v>
      </c>
      <c r="I157" s="237"/>
      <c r="J157" s="232"/>
      <c r="K157" s="232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150</v>
      </c>
      <c r="AU157" s="242" t="s">
        <v>86</v>
      </c>
      <c r="AV157" s="13" t="s">
        <v>86</v>
      </c>
      <c r="AW157" s="13" t="s">
        <v>32</v>
      </c>
      <c r="AX157" s="13" t="s">
        <v>76</v>
      </c>
      <c r="AY157" s="242" t="s">
        <v>126</v>
      </c>
    </row>
    <row r="158" s="14" customFormat="1">
      <c r="A158" s="14"/>
      <c r="B158" s="252"/>
      <c r="C158" s="253"/>
      <c r="D158" s="233" t="s">
        <v>150</v>
      </c>
      <c r="E158" s="254" t="s">
        <v>1</v>
      </c>
      <c r="F158" s="255" t="s">
        <v>201</v>
      </c>
      <c r="G158" s="253"/>
      <c r="H158" s="256">
        <v>478</v>
      </c>
      <c r="I158" s="257"/>
      <c r="J158" s="253"/>
      <c r="K158" s="253"/>
      <c r="L158" s="258"/>
      <c r="M158" s="259"/>
      <c r="N158" s="260"/>
      <c r="O158" s="260"/>
      <c r="P158" s="260"/>
      <c r="Q158" s="260"/>
      <c r="R158" s="260"/>
      <c r="S158" s="260"/>
      <c r="T158" s="261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2" t="s">
        <v>150</v>
      </c>
      <c r="AU158" s="262" t="s">
        <v>86</v>
      </c>
      <c r="AV158" s="14" t="s">
        <v>140</v>
      </c>
      <c r="AW158" s="14" t="s">
        <v>32</v>
      </c>
      <c r="AX158" s="14" t="s">
        <v>84</v>
      </c>
      <c r="AY158" s="262" t="s">
        <v>126</v>
      </c>
    </row>
    <row r="159" s="2" customFormat="1" ht="33" customHeight="1">
      <c r="A159" s="38"/>
      <c r="B159" s="39"/>
      <c r="C159" s="216" t="s">
        <v>226</v>
      </c>
      <c r="D159" s="216" t="s">
        <v>127</v>
      </c>
      <c r="E159" s="217" t="s">
        <v>227</v>
      </c>
      <c r="F159" s="218" t="s">
        <v>228</v>
      </c>
      <c r="G159" s="219" t="s">
        <v>229</v>
      </c>
      <c r="H159" s="220">
        <v>68.549999999999997</v>
      </c>
      <c r="I159" s="221"/>
      <c r="J159" s="222">
        <f>ROUND(I159*H159,2)</f>
        <v>0</v>
      </c>
      <c r="K159" s="218" t="s">
        <v>185</v>
      </c>
      <c r="L159" s="44"/>
      <c r="M159" s="223" t="s">
        <v>1</v>
      </c>
      <c r="N159" s="224" t="s">
        <v>41</v>
      </c>
      <c r="O159" s="91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7" t="s">
        <v>140</v>
      </c>
      <c r="AT159" s="227" t="s">
        <v>127</v>
      </c>
      <c r="AU159" s="227" t="s">
        <v>86</v>
      </c>
      <c r="AY159" s="17" t="s">
        <v>126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7" t="s">
        <v>84</v>
      </c>
      <c r="BK159" s="228">
        <f>ROUND(I159*H159,2)</f>
        <v>0</v>
      </c>
      <c r="BL159" s="17" t="s">
        <v>140</v>
      </c>
      <c r="BM159" s="227" t="s">
        <v>230</v>
      </c>
    </row>
    <row r="160" s="2" customFormat="1">
      <c r="A160" s="38"/>
      <c r="B160" s="39"/>
      <c r="C160" s="40"/>
      <c r="D160" s="233" t="s">
        <v>187</v>
      </c>
      <c r="E160" s="40"/>
      <c r="F160" s="248" t="s">
        <v>205</v>
      </c>
      <c r="G160" s="40"/>
      <c r="H160" s="40"/>
      <c r="I160" s="249"/>
      <c r="J160" s="40"/>
      <c r="K160" s="40"/>
      <c r="L160" s="44"/>
      <c r="M160" s="250"/>
      <c r="N160" s="251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187</v>
      </c>
      <c r="AU160" s="17" t="s">
        <v>86</v>
      </c>
    </row>
    <row r="161" s="13" customFormat="1">
      <c r="A161" s="13"/>
      <c r="B161" s="231"/>
      <c r="C161" s="232"/>
      <c r="D161" s="233" t="s">
        <v>150</v>
      </c>
      <c r="E161" s="234" t="s">
        <v>1</v>
      </c>
      <c r="F161" s="235" t="s">
        <v>231</v>
      </c>
      <c r="G161" s="232"/>
      <c r="H161" s="236">
        <v>68.549999999999997</v>
      </c>
      <c r="I161" s="237"/>
      <c r="J161" s="232"/>
      <c r="K161" s="232"/>
      <c r="L161" s="238"/>
      <c r="M161" s="239"/>
      <c r="N161" s="240"/>
      <c r="O161" s="240"/>
      <c r="P161" s="240"/>
      <c r="Q161" s="240"/>
      <c r="R161" s="240"/>
      <c r="S161" s="240"/>
      <c r="T161" s="241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2" t="s">
        <v>150</v>
      </c>
      <c r="AU161" s="242" t="s">
        <v>86</v>
      </c>
      <c r="AV161" s="13" t="s">
        <v>86</v>
      </c>
      <c r="AW161" s="13" t="s">
        <v>32</v>
      </c>
      <c r="AX161" s="13" t="s">
        <v>84</v>
      </c>
      <c r="AY161" s="242" t="s">
        <v>126</v>
      </c>
    </row>
    <row r="162" s="2" customFormat="1" ht="33" customHeight="1">
      <c r="A162" s="38"/>
      <c r="B162" s="39"/>
      <c r="C162" s="216" t="s">
        <v>232</v>
      </c>
      <c r="D162" s="216" t="s">
        <v>127</v>
      </c>
      <c r="E162" s="217" t="s">
        <v>233</v>
      </c>
      <c r="F162" s="218" t="s">
        <v>234</v>
      </c>
      <c r="G162" s="219" t="s">
        <v>229</v>
      </c>
      <c r="H162" s="220">
        <v>1207.8</v>
      </c>
      <c r="I162" s="221"/>
      <c r="J162" s="222">
        <f>ROUND(I162*H162,2)</f>
        <v>0</v>
      </c>
      <c r="K162" s="218" t="s">
        <v>185</v>
      </c>
      <c r="L162" s="44"/>
      <c r="M162" s="223" t="s">
        <v>1</v>
      </c>
      <c r="N162" s="224" t="s">
        <v>41</v>
      </c>
      <c r="O162" s="91"/>
      <c r="P162" s="225">
        <f>O162*H162</f>
        <v>0</v>
      </c>
      <c r="Q162" s="225">
        <v>0</v>
      </c>
      <c r="R162" s="225">
        <f>Q162*H162</f>
        <v>0</v>
      </c>
      <c r="S162" s="225">
        <v>0</v>
      </c>
      <c r="T162" s="22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7" t="s">
        <v>140</v>
      </c>
      <c r="AT162" s="227" t="s">
        <v>127</v>
      </c>
      <c r="AU162" s="227" t="s">
        <v>86</v>
      </c>
      <c r="AY162" s="17" t="s">
        <v>126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17" t="s">
        <v>84</v>
      </c>
      <c r="BK162" s="228">
        <f>ROUND(I162*H162,2)</f>
        <v>0</v>
      </c>
      <c r="BL162" s="17" t="s">
        <v>140</v>
      </c>
      <c r="BM162" s="227" t="s">
        <v>235</v>
      </c>
    </row>
    <row r="163" s="13" customFormat="1">
      <c r="A163" s="13"/>
      <c r="B163" s="231"/>
      <c r="C163" s="232"/>
      <c r="D163" s="233" t="s">
        <v>150</v>
      </c>
      <c r="E163" s="234" t="s">
        <v>1</v>
      </c>
      <c r="F163" s="235" t="s">
        <v>236</v>
      </c>
      <c r="G163" s="232"/>
      <c r="H163" s="236">
        <v>381</v>
      </c>
      <c r="I163" s="237"/>
      <c r="J163" s="232"/>
      <c r="K163" s="232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150</v>
      </c>
      <c r="AU163" s="242" t="s">
        <v>86</v>
      </c>
      <c r="AV163" s="13" t="s">
        <v>86</v>
      </c>
      <c r="AW163" s="13" t="s">
        <v>32</v>
      </c>
      <c r="AX163" s="13" t="s">
        <v>76</v>
      </c>
      <c r="AY163" s="242" t="s">
        <v>126</v>
      </c>
    </row>
    <row r="164" s="13" customFormat="1">
      <c r="A164" s="13"/>
      <c r="B164" s="231"/>
      <c r="C164" s="232"/>
      <c r="D164" s="233" t="s">
        <v>150</v>
      </c>
      <c r="E164" s="234" t="s">
        <v>1</v>
      </c>
      <c r="F164" s="235" t="s">
        <v>237</v>
      </c>
      <c r="G164" s="232"/>
      <c r="H164" s="236">
        <v>826.79999999999995</v>
      </c>
      <c r="I164" s="237"/>
      <c r="J164" s="232"/>
      <c r="K164" s="232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150</v>
      </c>
      <c r="AU164" s="242" t="s">
        <v>86</v>
      </c>
      <c r="AV164" s="13" t="s">
        <v>86</v>
      </c>
      <c r="AW164" s="13" t="s">
        <v>32</v>
      </c>
      <c r="AX164" s="13" t="s">
        <v>76</v>
      </c>
      <c r="AY164" s="242" t="s">
        <v>126</v>
      </c>
    </row>
    <row r="165" s="14" customFormat="1">
      <c r="A165" s="14"/>
      <c r="B165" s="252"/>
      <c r="C165" s="253"/>
      <c r="D165" s="233" t="s">
        <v>150</v>
      </c>
      <c r="E165" s="254" t="s">
        <v>1</v>
      </c>
      <c r="F165" s="255" t="s">
        <v>201</v>
      </c>
      <c r="G165" s="253"/>
      <c r="H165" s="256">
        <v>1207.8</v>
      </c>
      <c r="I165" s="257"/>
      <c r="J165" s="253"/>
      <c r="K165" s="253"/>
      <c r="L165" s="258"/>
      <c r="M165" s="259"/>
      <c r="N165" s="260"/>
      <c r="O165" s="260"/>
      <c r="P165" s="260"/>
      <c r="Q165" s="260"/>
      <c r="R165" s="260"/>
      <c r="S165" s="260"/>
      <c r="T165" s="26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2" t="s">
        <v>150</v>
      </c>
      <c r="AU165" s="262" t="s">
        <v>86</v>
      </c>
      <c r="AV165" s="14" t="s">
        <v>140</v>
      </c>
      <c r="AW165" s="14" t="s">
        <v>32</v>
      </c>
      <c r="AX165" s="14" t="s">
        <v>84</v>
      </c>
      <c r="AY165" s="262" t="s">
        <v>126</v>
      </c>
    </row>
    <row r="166" s="2" customFormat="1" ht="24.15" customHeight="1">
      <c r="A166" s="38"/>
      <c r="B166" s="39"/>
      <c r="C166" s="216" t="s">
        <v>8</v>
      </c>
      <c r="D166" s="216" t="s">
        <v>127</v>
      </c>
      <c r="E166" s="217" t="s">
        <v>238</v>
      </c>
      <c r="F166" s="218" t="s">
        <v>239</v>
      </c>
      <c r="G166" s="219" t="s">
        <v>229</v>
      </c>
      <c r="H166" s="220">
        <v>60.899999999999999</v>
      </c>
      <c r="I166" s="221"/>
      <c r="J166" s="222">
        <f>ROUND(I166*H166,2)</f>
        <v>0</v>
      </c>
      <c r="K166" s="218" t="s">
        <v>185</v>
      </c>
      <c r="L166" s="44"/>
      <c r="M166" s="223" t="s">
        <v>1</v>
      </c>
      <c r="N166" s="224" t="s">
        <v>41</v>
      </c>
      <c r="O166" s="91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7" t="s">
        <v>140</v>
      </c>
      <c r="AT166" s="227" t="s">
        <v>127</v>
      </c>
      <c r="AU166" s="227" t="s">
        <v>86</v>
      </c>
      <c r="AY166" s="17" t="s">
        <v>126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7" t="s">
        <v>84</v>
      </c>
      <c r="BK166" s="228">
        <f>ROUND(I166*H166,2)</f>
        <v>0</v>
      </c>
      <c r="BL166" s="17" t="s">
        <v>140</v>
      </c>
      <c r="BM166" s="227" t="s">
        <v>240</v>
      </c>
    </row>
    <row r="167" s="2" customFormat="1">
      <c r="A167" s="38"/>
      <c r="B167" s="39"/>
      <c r="C167" s="40"/>
      <c r="D167" s="233" t="s">
        <v>187</v>
      </c>
      <c r="E167" s="40"/>
      <c r="F167" s="248" t="s">
        <v>205</v>
      </c>
      <c r="G167" s="40"/>
      <c r="H167" s="40"/>
      <c r="I167" s="249"/>
      <c r="J167" s="40"/>
      <c r="K167" s="40"/>
      <c r="L167" s="44"/>
      <c r="M167" s="250"/>
      <c r="N167" s="251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187</v>
      </c>
      <c r="AU167" s="17" t="s">
        <v>86</v>
      </c>
    </row>
    <row r="168" s="13" customFormat="1">
      <c r="A168" s="13"/>
      <c r="B168" s="231"/>
      <c r="C168" s="232"/>
      <c r="D168" s="233" t="s">
        <v>150</v>
      </c>
      <c r="E168" s="234" t="s">
        <v>1</v>
      </c>
      <c r="F168" s="235" t="s">
        <v>241</v>
      </c>
      <c r="G168" s="232"/>
      <c r="H168" s="236">
        <v>60.899999999999999</v>
      </c>
      <c r="I168" s="237"/>
      <c r="J168" s="232"/>
      <c r="K168" s="232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150</v>
      </c>
      <c r="AU168" s="242" t="s">
        <v>86</v>
      </c>
      <c r="AV168" s="13" t="s">
        <v>86</v>
      </c>
      <c r="AW168" s="13" t="s">
        <v>32</v>
      </c>
      <c r="AX168" s="13" t="s">
        <v>84</v>
      </c>
      <c r="AY168" s="242" t="s">
        <v>126</v>
      </c>
    </row>
    <row r="169" s="2" customFormat="1" ht="33" customHeight="1">
      <c r="A169" s="38"/>
      <c r="B169" s="39"/>
      <c r="C169" s="216" t="s">
        <v>242</v>
      </c>
      <c r="D169" s="216" t="s">
        <v>127</v>
      </c>
      <c r="E169" s="217" t="s">
        <v>243</v>
      </c>
      <c r="F169" s="218" t="s">
        <v>244</v>
      </c>
      <c r="G169" s="219" t="s">
        <v>229</v>
      </c>
      <c r="H169" s="220">
        <v>60.899999999999999</v>
      </c>
      <c r="I169" s="221"/>
      <c r="J169" s="222">
        <f>ROUND(I169*H169,2)</f>
        <v>0</v>
      </c>
      <c r="K169" s="218" t="s">
        <v>185</v>
      </c>
      <c r="L169" s="44"/>
      <c r="M169" s="223" t="s">
        <v>1</v>
      </c>
      <c r="N169" s="224" t="s">
        <v>41</v>
      </c>
      <c r="O169" s="91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7" t="s">
        <v>140</v>
      </c>
      <c r="AT169" s="227" t="s">
        <v>127</v>
      </c>
      <c r="AU169" s="227" t="s">
        <v>86</v>
      </c>
      <c r="AY169" s="17" t="s">
        <v>126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7" t="s">
        <v>84</v>
      </c>
      <c r="BK169" s="228">
        <f>ROUND(I169*H169,2)</f>
        <v>0</v>
      </c>
      <c r="BL169" s="17" t="s">
        <v>140</v>
      </c>
      <c r="BM169" s="227" t="s">
        <v>245</v>
      </c>
    </row>
    <row r="170" s="2" customFormat="1">
      <c r="A170" s="38"/>
      <c r="B170" s="39"/>
      <c r="C170" s="40"/>
      <c r="D170" s="233" t="s">
        <v>187</v>
      </c>
      <c r="E170" s="40"/>
      <c r="F170" s="248" t="s">
        <v>205</v>
      </c>
      <c r="G170" s="40"/>
      <c r="H170" s="40"/>
      <c r="I170" s="249"/>
      <c r="J170" s="40"/>
      <c r="K170" s="40"/>
      <c r="L170" s="44"/>
      <c r="M170" s="250"/>
      <c r="N170" s="251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187</v>
      </c>
      <c r="AU170" s="17" t="s">
        <v>86</v>
      </c>
    </row>
    <row r="171" s="13" customFormat="1">
      <c r="A171" s="13"/>
      <c r="B171" s="231"/>
      <c r="C171" s="232"/>
      <c r="D171" s="233" t="s">
        <v>150</v>
      </c>
      <c r="E171" s="234" t="s">
        <v>1</v>
      </c>
      <c r="F171" s="235" t="s">
        <v>241</v>
      </c>
      <c r="G171" s="232"/>
      <c r="H171" s="236">
        <v>60.899999999999999</v>
      </c>
      <c r="I171" s="237"/>
      <c r="J171" s="232"/>
      <c r="K171" s="232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150</v>
      </c>
      <c r="AU171" s="242" t="s">
        <v>86</v>
      </c>
      <c r="AV171" s="13" t="s">
        <v>86</v>
      </c>
      <c r="AW171" s="13" t="s">
        <v>32</v>
      </c>
      <c r="AX171" s="13" t="s">
        <v>84</v>
      </c>
      <c r="AY171" s="242" t="s">
        <v>126</v>
      </c>
    </row>
    <row r="172" s="2" customFormat="1" ht="33" customHeight="1">
      <c r="A172" s="38"/>
      <c r="B172" s="39"/>
      <c r="C172" s="216" t="s">
        <v>246</v>
      </c>
      <c r="D172" s="216" t="s">
        <v>127</v>
      </c>
      <c r="E172" s="217" t="s">
        <v>247</v>
      </c>
      <c r="F172" s="218" t="s">
        <v>248</v>
      </c>
      <c r="G172" s="219" t="s">
        <v>229</v>
      </c>
      <c r="H172" s="220">
        <v>120.3</v>
      </c>
      <c r="I172" s="221"/>
      <c r="J172" s="222">
        <f>ROUND(I172*H172,2)</f>
        <v>0</v>
      </c>
      <c r="K172" s="218" t="s">
        <v>185</v>
      </c>
      <c r="L172" s="44"/>
      <c r="M172" s="223" t="s">
        <v>1</v>
      </c>
      <c r="N172" s="224" t="s">
        <v>41</v>
      </c>
      <c r="O172" s="9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7" t="s">
        <v>140</v>
      </c>
      <c r="AT172" s="227" t="s">
        <v>127</v>
      </c>
      <c r="AU172" s="227" t="s">
        <v>86</v>
      </c>
      <c r="AY172" s="17" t="s">
        <v>126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84</v>
      </c>
      <c r="BK172" s="228">
        <f>ROUND(I172*H172,2)</f>
        <v>0</v>
      </c>
      <c r="BL172" s="17" t="s">
        <v>140</v>
      </c>
      <c r="BM172" s="227" t="s">
        <v>249</v>
      </c>
    </row>
    <row r="173" s="2" customFormat="1">
      <c r="A173" s="38"/>
      <c r="B173" s="39"/>
      <c r="C173" s="40"/>
      <c r="D173" s="233" t="s">
        <v>187</v>
      </c>
      <c r="E173" s="40"/>
      <c r="F173" s="248" t="s">
        <v>188</v>
      </c>
      <c r="G173" s="40"/>
      <c r="H173" s="40"/>
      <c r="I173" s="249"/>
      <c r="J173" s="40"/>
      <c r="K173" s="40"/>
      <c r="L173" s="44"/>
      <c r="M173" s="250"/>
      <c r="N173" s="251"/>
      <c r="O173" s="91"/>
      <c r="P173" s="91"/>
      <c r="Q173" s="91"/>
      <c r="R173" s="91"/>
      <c r="S173" s="91"/>
      <c r="T173" s="92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187</v>
      </c>
      <c r="AU173" s="17" t="s">
        <v>86</v>
      </c>
    </row>
    <row r="174" s="13" customFormat="1">
      <c r="A174" s="13"/>
      <c r="B174" s="231"/>
      <c r="C174" s="232"/>
      <c r="D174" s="233" t="s">
        <v>150</v>
      </c>
      <c r="E174" s="234" t="s">
        <v>1</v>
      </c>
      <c r="F174" s="235" t="s">
        <v>250</v>
      </c>
      <c r="G174" s="232"/>
      <c r="H174" s="236">
        <v>59.399999999999999</v>
      </c>
      <c r="I174" s="237"/>
      <c r="J174" s="232"/>
      <c r="K174" s="232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150</v>
      </c>
      <c r="AU174" s="242" t="s">
        <v>86</v>
      </c>
      <c r="AV174" s="13" t="s">
        <v>86</v>
      </c>
      <c r="AW174" s="13" t="s">
        <v>32</v>
      </c>
      <c r="AX174" s="13" t="s">
        <v>76</v>
      </c>
      <c r="AY174" s="242" t="s">
        <v>126</v>
      </c>
    </row>
    <row r="175" s="13" customFormat="1">
      <c r="A175" s="13"/>
      <c r="B175" s="231"/>
      <c r="C175" s="232"/>
      <c r="D175" s="233" t="s">
        <v>150</v>
      </c>
      <c r="E175" s="234" t="s">
        <v>1</v>
      </c>
      <c r="F175" s="235" t="s">
        <v>241</v>
      </c>
      <c r="G175" s="232"/>
      <c r="H175" s="236">
        <v>60.899999999999999</v>
      </c>
      <c r="I175" s="237"/>
      <c r="J175" s="232"/>
      <c r="K175" s="232"/>
      <c r="L175" s="238"/>
      <c r="M175" s="239"/>
      <c r="N175" s="240"/>
      <c r="O175" s="240"/>
      <c r="P175" s="240"/>
      <c r="Q175" s="240"/>
      <c r="R175" s="240"/>
      <c r="S175" s="240"/>
      <c r="T175" s="24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2" t="s">
        <v>150</v>
      </c>
      <c r="AU175" s="242" t="s">
        <v>86</v>
      </c>
      <c r="AV175" s="13" t="s">
        <v>86</v>
      </c>
      <c r="AW175" s="13" t="s">
        <v>32</v>
      </c>
      <c r="AX175" s="13" t="s">
        <v>76</v>
      </c>
      <c r="AY175" s="242" t="s">
        <v>126</v>
      </c>
    </row>
    <row r="176" s="14" customFormat="1">
      <c r="A176" s="14"/>
      <c r="B176" s="252"/>
      <c r="C176" s="253"/>
      <c r="D176" s="233" t="s">
        <v>150</v>
      </c>
      <c r="E176" s="254" t="s">
        <v>1</v>
      </c>
      <c r="F176" s="255" t="s">
        <v>201</v>
      </c>
      <c r="G176" s="253"/>
      <c r="H176" s="256">
        <v>120.3</v>
      </c>
      <c r="I176" s="257"/>
      <c r="J176" s="253"/>
      <c r="K176" s="253"/>
      <c r="L176" s="258"/>
      <c r="M176" s="259"/>
      <c r="N176" s="260"/>
      <c r="O176" s="260"/>
      <c r="P176" s="260"/>
      <c r="Q176" s="260"/>
      <c r="R176" s="260"/>
      <c r="S176" s="260"/>
      <c r="T176" s="26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2" t="s">
        <v>150</v>
      </c>
      <c r="AU176" s="262" t="s">
        <v>86</v>
      </c>
      <c r="AV176" s="14" t="s">
        <v>140</v>
      </c>
      <c r="AW176" s="14" t="s">
        <v>32</v>
      </c>
      <c r="AX176" s="14" t="s">
        <v>84</v>
      </c>
      <c r="AY176" s="262" t="s">
        <v>126</v>
      </c>
    </row>
    <row r="177" s="2" customFormat="1" ht="33" customHeight="1">
      <c r="A177" s="38"/>
      <c r="B177" s="39"/>
      <c r="C177" s="216" t="s">
        <v>251</v>
      </c>
      <c r="D177" s="216" t="s">
        <v>127</v>
      </c>
      <c r="E177" s="217" t="s">
        <v>252</v>
      </c>
      <c r="F177" s="218" t="s">
        <v>253</v>
      </c>
      <c r="G177" s="219" t="s">
        <v>229</v>
      </c>
      <c r="H177" s="220">
        <v>123.12000000000001</v>
      </c>
      <c r="I177" s="221"/>
      <c r="J177" s="222">
        <f>ROUND(I177*H177,2)</f>
        <v>0</v>
      </c>
      <c r="K177" s="218" t="s">
        <v>185</v>
      </c>
      <c r="L177" s="44"/>
      <c r="M177" s="223" t="s">
        <v>1</v>
      </c>
      <c r="N177" s="224" t="s">
        <v>41</v>
      </c>
      <c r="O177" s="91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7" t="s">
        <v>140</v>
      </c>
      <c r="AT177" s="227" t="s">
        <v>127</v>
      </c>
      <c r="AU177" s="227" t="s">
        <v>86</v>
      </c>
      <c r="AY177" s="17" t="s">
        <v>126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17" t="s">
        <v>84</v>
      </c>
      <c r="BK177" s="228">
        <f>ROUND(I177*H177,2)</f>
        <v>0</v>
      </c>
      <c r="BL177" s="17" t="s">
        <v>140</v>
      </c>
      <c r="BM177" s="227" t="s">
        <v>254</v>
      </c>
    </row>
    <row r="178" s="2" customFormat="1">
      <c r="A178" s="38"/>
      <c r="B178" s="39"/>
      <c r="C178" s="40"/>
      <c r="D178" s="233" t="s">
        <v>187</v>
      </c>
      <c r="E178" s="40"/>
      <c r="F178" s="248" t="s">
        <v>188</v>
      </c>
      <c r="G178" s="40"/>
      <c r="H178" s="40"/>
      <c r="I178" s="249"/>
      <c r="J178" s="40"/>
      <c r="K178" s="40"/>
      <c r="L178" s="44"/>
      <c r="M178" s="250"/>
      <c r="N178" s="251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187</v>
      </c>
      <c r="AU178" s="17" t="s">
        <v>86</v>
      </c>
    </row>
    <row r="179" s="13" customFormat="1">
      <c r="A179" s="13"/>
      <c r="B179" s="231"/>
      <c r="C179" s="232"/>
      <c r="D179" s="233" t="s">
        <v>150</v>
      </c>
      <c r="E179" s="234" t="s">
        <v>1</v>
      </c>
      <c r="F179" s="235" t="s">
        <v>255</v>
      </c>
      <c r="G179" s="232"/>
      <c r="H179" s="236">
        <v>123.12000000000001</v>
      </c>
      <c r="I179" s="237"/>
      <c r="J179" s="232"/>
      <c r="K179" s="232"/>
      <c r="L179" s="238"/>
      <c r="M179" s="239"/>
      <c r="N179" s="240"/>
      <c r="O179" s="240"/>
      <c r="P179" s="240"/>
      <c r="Q179" s="240"/>
      <c r="R179" s="240"/>
      <c r="S179" s="240"/>
      <c r="T179" s="24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2" t="s">
        <v>150</v>
      </c>
      <c r="AU179" s="242" t="s">
        <v>86</v>
      </c>
      <c r="AV179" s="13" t="s">
        <v>86</v>
      </c>
      <c r="AW179" s="13" t="s">
        <v>32</v>
      </c>
      <c r="AX179" s="13" t="s">
        <v>84</v>
      </c>
      <c r="AY179" s="242" t="s">
        <v>126</v>
      </c>
    </row>
    <row r="180" s="2" customFormat="1" ht="24.15" customHeight="1">
      <c r="A180" s="38"/>
      <c r="B180" s="39"/>
      <c r="C180" s="216" t="s">
        <v>256</v>
      </c>
      <c r="D180" s="216" t="s">
        <v>127</v>
      </c>
      <c r="E180" s="217" t="s">
        <v>257</v>
      </c>
      <c r="F180" s="218" t="s">
        <v>258</v>
      </c>
      <c r="G180" s="219" t="s">
        <v>229</v>
      </c>
      <c r="H180" s="220">
        <v>36.450000000000003</v>
      </c>
      <c r="I180" s="221"/>
      <c r="J180" s="222">
        <f>ROUND(I180*H180,2)</f>
        <v>0</v>
      </c>
      <c r="K180" s="218" t="s">
        <v>185</v>
      </c>
      <c r="L180" s="44"/>
      <c r="M180" s="223" t="s">
        <v>1</v>
      </c>
      <c r="N180" s="224" t="s">
        <v>41</v>
      </c>
      <c r="O180" s="91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7" t="s">
        <v>140</v>
      </c>
      <c r="AT180" s="227" t="s">
        <v>127</v>
      </c>
      <c r="AU180" s="227" t="s">
        <v>86</v>
      </c>
      <c r="AY180" s="17" t="s">
        <v>126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7" t="s">
        <v>84</v>
      </c>
      <c r="BK180" s="228">
        <f>ROUND(I180*H180,2)</f>
        <v>0</v>
      </c>
      <c r="BL180" s="17" t="s">
        <v>140</v>
      </c>
      <c r="BM180" s="227" t="s">
        <v>259</v>
      </c>
    </row>
    <row r="181" s="2" customFormat="1">
      <c r="A181" s="38"/>
      <c r="B181" s="39"/>
      <c r="C181" s="40"/>
      <c r="D181" s="233" t="s">
        <v>187</v>
      </c>
      <c r="E181" s="40"/>
      <c r="F181" s="248" t="s">
        <v>188</v>
      </c>
      <c r="G181" s="40"/>
      <c r="H181" s="40"/>
      <c r="I181" s="249"/>
      <c r="J181" s="40"/>
      <c r="K181" s="40"/>
      <c r="L181" s="44"/>
      <c r="M181" s="250"/>
      <c r="N181" s="251"/>
      <c r="O181" s="91"/>
      <c r="P181" s="91"/>
      <c r="Q181" s="91"/>
      <c r="R181" s="91"/>
      <c r="S181" s="91"/>
      <c r="T181" s="92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7" t="s">
        <v>187</v>
      </c>
      <c r="AU181" s="17" t="s">
        <v>86</v>
      </c>
    </row>
    <row r="182" s="13" customFormat="1">
      <c r="A182" s="13"/>
      <c r="B182" s="231"/>
      <c r="C182" s="232"/>
      <c r="D182" s="233" t="s">
        <v>150</v>
      </c>
      <c r="E182" s="234" t="s">
        <v>1</v>
      </c>
      <c r="F182" s="235" t="s">
        <v>260</v>
      </c>
      <c r="G182" s="232"/>
      <c r="H182" s="236">
        <v>32.399999999999999</v>
      </c>
      <c r="I182" s="237"/>
      <c r="J182" s="232"/>
      <c r="K182" s="232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150</v>
      </c>
      <c r="AU182" s="242" t="s">
        <v>86</v>
      </c>
      <c r="AV182" s="13" t="s">
        <v>86</v>
      </c>
      <c r="AW182" s="13" t="s">
        <v>32</v>
      </c>
      <c r="AX182" s="13" t="s">
        <v>76</v>
      </c>
      <c r="AY182" s="242" t="s">
        <v>126</v>
      </c>
    </row>
    <row r="183" s="13" customFormat="1">
      <c r="A183" s="13"/>
      <c r="B183" s="231"/>
      <c r="C183" s="232"/>
      <c r="D183" s="233" t="s">
        <v>150</v>
      </c>
      <c r="E183" s="234" t="s">
        <v>1</v>
      </c>
      <c r="F183" s="235" t="s">
        <v>261</v>
      </c>
      <c r="G183" s="232"/>
      <c r="H183" s="236">
        <v>4.0499999999999998</v>
      </c>
      <c r="I183" s="237"/>
      <c r="J183" s="232"/>
      <c r="K183" s="232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150</v>
      </c>
      <c r="AU183" s="242" t="s">
        <v>86</v>
      </c>
      <c r="AV183" s="13" t="s">
        <v>86</v>
      </c>
      <c r="AW183" s="13" t="s">
        <v>32</v>
      </c>
      <c r="AX183" s="13" t="s">
        <v>76</v>
      </c>
      <c r="AY183" s="242" t="s">
        <v>126</v>
      </c>
    </row>
    <row r="184" s="14" customFormat="1">
      <c r="A184" s="14"/>
      <c r="B184" s="252"/>
      <c r="C184" s="253"/>
      <c r="D184" s="233" t="s">
        <v>150</v>
      </c>
      <c r="E184" s="254" t="s">
        <v>1</v>
      </c>
      <c r="F184" s="255" t="s">
        <v>201</v>
      </c>
      <c r="G184" s="253"/>
      <c r="H184" s="256">
        <v>36.450000000000003</v>
      </c>
      <c r="I184" s="257"/>
      <c r="J184" s="253"/>
      <c r="K184" s="253"/>
      <c r="L184" s="258"/>
      <c r="M184" s="259"/>
      <c r="N184" s="260"/>
      <c r="O184" s="260"/>
      <c r="P184" s="260"/>
      <c r="Q184" s="260"/>
      <c r="R184" s="260"/>
      <c r="S184" s="260"/>
      <c r="T184" s="261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2" t="s">
        <v>150</v>
      </c>
      <c r="AU184" s="262" t="s">
        <v>86</v>
      </c>
      <c r="AV184" s="14" t="s">
        <v>140</v>
      </c>
      <c r="AW184" s="14" t="s">
        <v>32</v>
      </c>
      <c r="AX184" s="14" t="s">
        <v>84</v>
      </c>
      <c r="AY184" s="262" t="s">
        <v>126</v>
      </c>
    </row>
    <row r="185" s="2" customFormat="1" ht="21.75" customHeight="1">
      <c r="A185" s="38"/>
      <c r="B185" s="39"/>
      <c r="C185" s="216" t="s">
        <v>262</v>
      </c>
      <c r="D185" s="216" t="s">
        <v>127</v>
      </c>
      <c r="E185" s="217" t="s">
        <v>263</v>
      </c>
      <c r="F185" s="218" t="s">
        <v>264</v>
      </c>
      <c r="G185" s="219" t="s">
        <v>184</v>
      </c>
      <c r="H185" s="220">
        <v>205.19999999999999</v>
      </c>
      <c r="I185" s="221"/>
      <c r="J185" s="222">
        <f>ROUND(I185*H185,2)</f>
        <v>0</v>
      </c>
      <c r="K185" s="218" t="s">
        <v>185</v>
      </c>
      <c r="L185" s="44"/>
      <c r="M185" s="223" t="s">
        <v>1</v>
      </c>
      <c r="N185" s="224" t="s">
        <v>41</v>
      </c>
      <c r="O185" s="91"/>
      <c r="P185" s="225">
        <f>O185*H185</f>
        <v>0</v>
      </c>
      <c r="Q185" s="225">
        <v>0.00084000000000000003</v>
      </c>
      <c r="R185" s="225">
        <f>Q185*H185</f>
        <v>0.17236799999999999</v>
      </c>
      <c r="S185" s="225">
        <v>0</v>
      </c>
      <c r="T185" s="226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7" t="s">
        <v>140</v>
      </c>
      <c r="AT185" s="227" t="s">
        <v>127</v>
      </c>
      <c r="AU185" s="227" t="s">
        <v>86</v>
      </c>
      <c r="AY185" s="17" t="s">
        <v>126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7" t="s">
        <v>84</v>
      </c>
      <c r="BK185" s="228">
        <f>ROUND(I185*H185,2)</f>
        <v>0</v>
      </c>
      <c r="BL185" s="17" t="s">
        <v>140</v>
      </c>
      <c r="BM185" s="227" t="s">
        <v>265</v>
      </c>
    </row>
    <row r="186" s="2" customFormat="1">
      <c r="A186" s="38"/>
      <c r="B186" s="39"/>
      <c r="C186" s="40"/>
      <c r="D186" s="233" t="s">
        <v>187</v>
      </c>
      <c r="E186" s="40"/>
      <c r="F186" s="248" t="s">
        <v>205</v>
      </c>
      <c r="G186" s="40"/>
      <c r="H186" s="40"/>
      <c r="I186" s="249"/>
      <c r="J186" s="40"/>
      <c r="K186" s="40"/>
      <c r="L186" s="44"/>
      <c r="M186" s="250"/>
      <c r="N186" s="251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187</v>
      </c>
      <c r="AU186" s="17" t="s">
        <v>86</v>
      </c>
    </row>
    <row r="187" s="13" customFormat="1">
      <c r="A187" s="13"/>
      <c r="B187" s="231"/>
      <c r="C187" s="232"/>
      <c r="D187" s="233" t="s">
        <v>150</v>
      </c>
      <c r="E187" s="234" t="s">
        <v>1</v>
      </c>
      <c r="F187" s="235" t="s">
        <v>266</v>
      </c>
      <c r="G187" s="232"/>
      <c r="H187" s="236">
        <v>205.19999999999999</v>
      </c>
      <c r="I187" s="237"/>
      <c r="J187" s="232"/>
      <c r="K187" s="232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150</v>
      </c>
      <c r="AU187" s="242" t="s">
        <v>86</v>
      </c>
      <c r="AV187" s="13" t="s">
        <v>86</v>
      </c>
      <c r="AW187" s="13" t="s">
        <v>32</v>
      </c>
      <c r="AX187" s="13" t="s">
        <v>84</v>
      </c>
      <c r="AY187" s="242" t="s">
        <v>126</v>
      </c>
    </row>
    <row r="188" s="2" customFormat="1" ht="24.15" customHeight="1">
      <c r="A188" s="38"/>
      <c r="B188" s="39"/>
      <c r="C188" s="216" t="s">
        <v>267</v>
      </c>
      <c r="D188" s="216" t="s">
        <v>127</v>
      </c>
      <c r="E188" s="217" t="s">
        <v>268</v>
      </c>
      <c r="F188" s="218" t="s">
        <v>269</v>
      </c>
      <c r="G188" s="219" t="s">
        <v>184</v>
      </c>
      <c r="H188" s="220">
        <v>205.5</v>
      </c>
      <c r="I188" s="221"/>
      <c r="J188" s="222">
        <f>ROUND(I188*H188,2)</f>
        <v>0</v>
      </c>
      <c r="K188" s="218" t="s">
        <v>185</v>
      </c>
      <c r="L188" s="44"/>
      <c r="M188" s="223" t="s">
        <v>1</v>
      </c>
      <c r="N188" s="224" t="s">
        <v>41</v>
      </c>
      <c r="O188" s="91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7" t="s">
        <v>140</v>
      </c>
      <c r="AT188" s="227" t="s">
        <v>127</v>
      </c>
      <c r="AU188" s="227" t="s">
        <v>86</v>
      </c>
      <c r="AY188" s="17" t="s">
        <v>126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7" t="s">
        <v>84</v>
      </c>
      <c r="BK188" s="228">
        <f>ROUND(I188*H188,2)</f>
        <v>0</v>
      </c>
      <c r="BL188" s="17" t="s">
        <v>140</v>
      </c>
      <c r="BM188" s="227" t="s">
        <v>270</v>
      </c>
    </row>
    <row r="189" s="2" customFormat="1">
      <c r="A189" s="38"/>
      <c r="B189" s="39"/>
      <c r="C189" s="40"/>
      <c r="D189" s="233" t="s">
        <v>187</v>
      </c>
      <c r="E189" s="40"/>
      <c r="F189" s="248" t="s">
        <v>205</v>
      </c>
      <c r="G189" s="40"/>
      <c r="H189" s="40"/>
      <c r="I189" s="249"/>
      <c r="J189" s="40"/>
      <c r="K189" s="40"/>
      <c r="L189" s="44"/>
      <c r="M189" s="250"/>
      <c r="N189" s="251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187</v>
      </c>
      <c r="AU189" s="17" t="s">
        <v>86</v>
      </c>
    </row>
    <row r="190" s="2" customFormat="1" ht="37.8" customHeight="1">
      <c r="A190" s="38"/>
      <c r="B190" s="39"/>
      <c r="C190" s="216" t="s">
        <v>271</v>
      </c>
      <c r="D190" s="216" t="s">
        <v>127</v>
      </c>
      <c r="E190" s="217" t="s">
        <v>272</v>
      </c>
      <c r="F190" s="218" t="s">
        <v>273</v>
      </c>
      <c r="G190" s="219" t="s">
        <v>229</v>
      </c>
      <c r="H190" s="220">
        <v>1773.3199999999999</v>
      </c>
      <c r="I190" s="221"/>
      <c r="J190" s="222">
        <f>ROUND(I190*H190,2)</f>
        <v>0</v>
      </c>
      <c r="K190" s="218" t="s">
        <v>185</v>
      </c>
      <c r="L190" s="44"/>
      <c r="M190" s="223" t="s">
        <v>1</v>
      </c>
      <c r="N190" s="224" t="s">
        <v>41</v>
      </c>
      <c r="O190" s="91"/>
      <c r="P190" s="225">
        <f>O190*H190</f>
        <v>0</v>
      </c>
      <c r="Q190" s="225">
        <v>0</v>
      </c>
      <c r="R190" s="225">
        <f>Q190*H190</f>
        <v>0</v>
      </c>
      <c r="S190" s="225">
        <v>0</v>
      </c>
      <c r="T190" s="226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7" t="s">
        <v>140</v>
      </c>
      <c r="AT190" s="227" t="s">
        <v>127</v>
      </c>
      <c r="AU190" s="227" t="s">
        <v>86</v>
      </c>
      <c r="AY190" s="17" t="s">
        <v>126</v>
      </c>
      <c r="BE190" s="228">
        <f>IF(N190="základní",J190,0)</f>
        <v>0</v>
      </c>
      <c r="BF190" s="228">
        <f>IF(N190="snížená",J190,0)</f>
        <v>0</v>
      </c>
      <c r="BG190" s="228">
        <f>IF(N190="zákl. přenesená",J190,0)</f>
        <v>0</v>
      </c>
      <c r="BH190" s="228">
        <f>IF(N190="sníž. přenesená",J190,0)</f>
        <v>0</v>
      </c>
      <c r="BI190" s="228">
        <f>IF(N190="nulová",J190,0)</f>
        <v>0</v>
      </c>
      <c r="BJ190" s="17" t="s">
        <v>84</v>
      </c>
      <c r="BK190" s="228">
        <f>ROUND(I190*H190,2)</f>
        <v>0</v>
      </c>
      <c r="BL190" s="17" t="s">
        <v>140</v>
      </c>
      <c r="BM190" s="227" t="s">
        <v>274</v>
      </c>
    </row>
    <row r="191" s="15" customFormat="1">
      <c r="A191" s="15"/>
      <c r="B191" s="263"/>
      <c r="C191" s="264"/>
      <c r="D191" s="233" t="s">
        <v>150</v>
      </c>
      <c r="E191" s="265" t="s">
        <v>1</v>
      </c>
      <c r="F191" s="266" t="s">
        <v>275</v>
      </c>
      <c r="G191" s="264"/>
      <c r="H191" s="265" t="s">
        <v>1</v>
      </c>
      <c r="I191" s="267"/>
      <c r="J191" s="264"/>
      <c r="K191" s="264"/>
      <c r="L191" s="268"/>
      <c r="M191" s="269"/>
      <c r="N191" s="270"/>
      <c r="O191" s="270"/>
      <c r="P191" s="270"/>
      <c r="Q191" s="270"/>
      <c r="R191" s="270"/>
      <c r="S191" s="270"/>
      <c r="T191" s="271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2" t="s">
        <v>150</v>
      </c>
      <c r="AU191" s="272" t="s">
        <v>86</v>
      </c>
      <c r="AV191" s="15" t="s">
        <v>84</v>
      </c>
      <c r="AW191" s="15" t="s">
        <v>32</v>
      </c>
      <c r="AX191" s="15" t="s">
        <v>76</v>
      </c>
      <c r="AY191" s="272" t="s">
        <v>126</v>
      </c>
    </row>
    <row r="192" s="13" customFormat="1">
      <c r="A192" s="13"/>
      <c r="B192" s="231"/>
      <c r="C192" s="232"/>
      <c r="D192" s="233" t="s">
        <v>150</v>
      </c>
      <c r="E192" s="234" t="s">
        <v>1</v>
      </c>
      <c r="F192" s="235" t="s">
        <v>276</v>
      </c>
      <c r="G192" s="232"/>
      <c r="H192" s="236">
        <v>1276.3499999999999</v>
      </c>
      <c r="I192" s="237"/>
      <c r="J192" s="232"/>
      <c r="K192" s="232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150</v>
      </c>
      <c r="AU192" s="242" t="s">
        <v>86</v>
      </c>
      <c r="AV192" s="13" t="s">
        <v>86</v>
      </c>
      <c r="AW192" s="13" t="s">
        <v>32</v>
      </c>
      <c r="AX192" s="13" t="s">
        <v>76</v>
      </c>
      <c r="AY192" s="242" t="s">
        <v>126</v>
      </c>
    </row>
    <row r="193" s="13" customFormat="1">
      <c r="A193" s="13"/>
      <c r="B193" s="231"/>
      <c r="C193" s="232"/>
      <c r="D193" s="233" t="s">
        <v>150</v>
      </c>
      <c r="E193" s="234" t="s">
        <v>1</v>
      </c>
      <c r="F193" s="235" t="s">
        <v>277</v>
      </c>
      <c r="G193" s="232"/>
      <c r="H193" s="236">
        <v>507.51999999999998</v>
      </c>
      <c r="I193" s="237"/>
      <c r="J193" s="232"/>
      <c r="K193" s="232"/>
      <c r="L193" s="238"/>
      <c r="M193" s="239"/>
      <c r="N193" s="240"/>
      <c r="O193" s="240"/>
      <c r="P193" s="240"/>
      <c r="Q193" s="240"/>
      <c r="R193" s="240"/>
      <c r="S193" s="240"/>
      <c r="T193" s="24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2" t="s">
        <v>150</v>
      </c>
      <c r="AU193" s="242" t="s">
        <v>86</v>
      </c>
      <c r="AV193" s="13" t="s">
        <v>86</v>
      </c>
      <c r="AW193" s="13" t="s">
        <v>32</v>
      </c>
      <c r="AX193" s="13" t="s">
        <v>76</v>
      </c>
      <c r="AY193" s="242" t="s">
        <v>126</v>
      </c>
    </row>
    <row r="194" s="13" customFormat="1">
      <c r="A194" s="13"/>
      <c r="B194" s="231"/>
      <c r="C194" s="232"/>
      <c r="D194" s="233" t="s">
        <v>150</v>
      </c>
      <c r="E194" s="234" t="s">
        <v>1</v>
      </c>
      <c r="F194" s="235" t="s">
        <v>278</v>
      </c>
      <c r="G194" s="232"/>
      <c r="H194" s="236">
        <v>36.450000000000003</v>
      </c>
      <c r="I194" s="237"/>
      <c r="J194" s="232"/>
      <c r="K194" s="232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150</v>
      </c>
      <c r="AU194" s="242" t="s">
        <v>86</v>
      </c>
      <c r="AV194" s="13" t="s">
        <v>86</v>
      </c>
      <c r="AW194" s="13" t="s">
        <v>32</v>
      </c>
      <c r="AX194" s="13" t="s">
        <v>76</v>
      </c>
      <c r="AY194" s="242" t="s">
        <v>126</v>
      </c>
    </row>
    <row r="195" s="13" customFormat="1">
      <c r="A195" s="13"/>
      <c r="B195" s="231"/>
      <c r="C195" s="232"/>
      <c r="D195" s="233" t="s">
        <v>150</v>
      </c>
      <c r="E195" s="234" t="s">
        <v>1</v>
      </c>
      <c r="F195" s="235" t="s">
        <v>279</v>
      </c>
      <c r="G195" s="232"/>
      <c r="H195" s="236">
        <v>-47</v>
      </c>
      <c r="I195" s="237"/>
      <c r="J195" s="232"/>
      <c r="K195" s="232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150</v>
      </c>
      <c r="AU195" s="242" t="s">
        <v>86</v>
      </c>
      <c r="AV195" s="13" t="s">
        <v>86</v>
      </c>
      <c r="AW195" s="13" t="s">
        <v>32</v>
      </c>
      <c r="AX195" s="13" t="s">
        <v>76</v>
      </c>
      <c r="AY195" s="242" t="s">
        <v>126</v>
      </c>
    </row>
    <row r="196" s="14" customFormat="1">
      <c r="A196" s="14"/>
      <c r="B196" s="252"/>
      <c r="C196" s="253"/>
      <c r="D196" s="233" t="s">
        <v>150</v>
      </c>
      <c r="E196" s="254" t="s">
        <v>1</v>
      </c>
      <c r="F196" s="255" t="s">
        <v>201</v>
      </c>
      <c r="G196" s="253"/>
      <c r="H196" s="256">
        <v>1773.3199999999999</v>
      </c>
      <c r="I196" s="257"/>
      <c r="J196" s="253"/>
      <c r="K196" s="253"/>
      <c r="L196" s="258"/>
      <c r="M196" s="259"/>
      <c r="N196" s="260"/>
      <c r="O196" s="260"/>
      <c r="P196" s="260"/>
      <c r="Q196" s="260"/>
      <c r="R196" s="260"/>
      <c r="S196" s="260"/>
      <c r="T196" s="26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2" t="s">
        <v>150</v>
      </c>
      <c r="AU196" s="262" t="s">
        <v>86</v>
      </c>
      <c r="AV196" s="14" t="s">
        <v>140</v>
      </c>
      <c r="AW196" s="14" t="s">
        <v>32</v>
      </c>
      <c r="AX196" s="14" t="s">
        <v>84</v>
      </c>
      <c r="AY196" s="262" t="s">
        <v>126</v>
      </c>
    </row>
    <row r="197" s="2" customFormat="1" ht="33" customHeight="1">
      <c r="A197" s="38"/>
      <c r="B197" s="39"/>
      <c r="C197" s="216" t="s">
        <v>280</v>
      </c>
      <c r="D197" s="216" t="s">
        <v>127</v>
      </c>
      <c r="E197" s="217" t="s">
        <v>281</v>
      </c>
      <c r="F197" s="218" t="s">
        <v>282</v>
      </c>
      <c r="G197" s="219" t="s">
        <v>283</v>
      </c>
      <c r="H197" s="220">
        <v>3191.9760000000001</v>
      </c>
      <c r="I197" s="221"/>
      <c r="J197" s="222">
        <f>ROUND(I197*H197,2)</f>
        <v>0</v>
      </c>
      <c r="K197" s="218" t="s">
        <v>185</v>
      </c>
      <c r="L197" s="44"/>
      <c r="M197" s="223" t="s">
        <v>1</v>
      </c>
      <c r="N197" s="224" t="s">
        <v>41</v>
      </c>
      <c r="O197" s="91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7" t="s">
        <v>140</v>
      </c>
      <c r="AT197" s="227" t="s">
        <v>127</v>
      </c>
      <c r="AU197" s="227" t="s">
        <v>86</v>
      </c>
      <c r="AY197" s="17" t="s">
        <v>126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7" t="s">
        <v>84</v>
      </c>
      <c r="BK197" s="228">
        <f>ROUND(I197*H197,2)</f>
        <v>0</v>
      </c>
      <c r="BL197" s="17" t="s">
        <v>140</v>
      </c>
      <c r="BM197" s="227" t="s">
        <v>284</v>
      </c>
    </row>
    <row r="198" s="13" customFormat="1">
      <c r="A198" s="13"/>
      <c r="B198" s="231"/>
      <c r="C198" s="232"/>
      <c r="D198" s="233" t="s">
        <v>150</v>
      </c>
      <c r="E198" s="234" t="s">
        <v>1</v>
      </c>
      <c r="F198" s="235" t="s">
        <v>285</v>
      </c>
      <c r="G198" s="232"/>
      <c r="H198" s="236">
        <v>3191.9760000000001</v>
      </c>
      <c r="I198" s="237"/>
      <c r="J198" s="232"/>
      <c r="K198" s="232"/>
      <c r="L198" s="238"/>
      <c r="M198" s="239"/>
      <c r="N198" s="240"/>
      <c r="O198" s="240"/>
      <c r="P198" s="240"/>
      <c r="Q198" s="240"/>
      <c r="R198" s="240"/>
      <c r="S198" s="240"/>
      <c r="T198" s="24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2" t="s">
        <v>150</v>
      </c>
      <c r="AU198" s="242" t="s">
        <v>86</v>
      </c>
      <c r="AV198" s="13" t="s">
        <v>86</v>
      </c>
      <c r="AW198" s="13" t="s">
        <v>32</v>
      </c>
      <c r="AX198" s="13" t="s">
        <v>84</v>
      </c>
      <c r="AY198" s="242" t="s">
        <v>126</v>
      </c>
    </row>
    <row r="199" s="2" customFormat="1" ht="16.5" customHeight="1">
      <c r="A199" s="38"/>
      <c r="B199" s="39"/>
      <c r="C199" s="216" t="s">
        <v>7</v>
      </c>
      <c r="D199" s="216" t="s">
        <v>127</v>
      </c>
      <c r="E199" s="217" t="s">
        <v>286</v>
      </c>
      <c r="F199" s="218" t="s">
        <v>287</v>
      </c>
      <c r="G199" s="219" t="s">
        <v>229</v>
      </c>
      <c r="H199" s="220">
        <v>1773.3199999999999</v>
      </c>
      <c r="I199" s="221"/>
      <c r="J199" s="222">
        <f>ROUND(I199*H199,2)</f>
        <v>0</v>
      </c>
      <c r="K199" s="218" t="s">
        <v>185</v>
      </c>
      <c r="L199" s="44"/>
      <c r="M199" s="223" t="s">
        <v>1</v>
      </c>
      <c r="N199" s="224" t="s">
        <v>41</v>
      </c>
      <c r="O199" s="91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7" t="s">
        <v>140</v>
      </c>
      <c r="AT199" s="227" t="s">
        <v>127</v>
      </c>
      <c r="AU199" s="227" t="s">
        <v>86</v>
      </c>
      <c r="AY199" s="17" t="s">
        <v>126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7" t="s">
        <v>84</v>
      </c>
      <c r="BK199" s="228">
        <f>ROUND(I199*H199,2)</f>
        <v>0</v>
      </c>
      <c r="BL199" s="17" t="s">
        <v>140</v>
      </c>
      <c r="BM199" s="227" t="s">
        <v>288</v>
      </c>
    </row>
    <row r="200" s="2" customFormat="1" ht="24.15" customHeight="1">
      <c r="A200" s="38"/>
      <c r="B200" s="39"/>
      <c r="C200" s="216" t="s">
        <v>289</v>
      </c>
      <c r="D200" s="216" t="s">
        <v>127</v>
      </c>
      <c r="E200" s="217" t="s">
        <v>290</v>
      </c>
      <c r="F200" s="218" t="s">
        <v>291</v>
      </c>
      <c r="G200" s="219" t="s">
        <v>229</v>
      </c>
      <c r="H200" s="220">
        <v>238.75100000000001</v>
      </c>
      <c r="I200" s="221"/>
      <c r="J200" s="222">
        <f>ROUND(I200*H200,2)</f>
        <v>0</v>
      </c>
      <c r="K200" s="218" t="s">
        <v>185</v>
      </c>
      <c r="L200" s="44"/>
      <c r="M200" s="223" t="s">
        <v>1</v>
      </c>
      <c r="N200" s="224" t="s">
        <v>41</v>
      </c>
      <c r="O200" s="91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7" t="s">
        <v>140</v>
      </c>
      <c r="AT200" s="227" t="s">
        <v>127</v>
      </c>
      <c r="AU200" s="227" t="s">
        <v>86</v>
      </c>
      <c r="AY200" s="17" t="s">
        <v>126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7" t="s">
        <v>84</v>
      </c>
      <c r="BK200" s="228">
        <f>ROUND(I200*H200,2)</f>
        <v>0</v>
      </c>
      <c r="BL200" s="17" t="s">
        <v>140</v>
      </c>
      <c r="BM200" s="227" t="s">
        <v>292</v>
      </c>
    </row>
    <row r="201" s="2" customFormat="1">
      <c r="A201" s="38"/>
      <c r="B201" s="39"/>
      <c r="C201" s="40"/>
      <c r="D201" s="233" t="s">
        <v>187</v>
      </c>
      <c r="E201" s="40"/>
      <c r="F201" s="248" t="s">
        <v>205</v>
      </c>
      <c r="G201" s="40"/>
      <c r="H201" s="40"/>
      <c r="I201" s="249"/>
      <c r="J201" s="40"/>
      <c r="K201" s="40"/>
      <c r="L201" s="44"/>
      <c r="M201" s="250"/>
      <c r="N201" s="251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187</v>
      </c>
      <c r="AU201" s="17" t="s">
        <v>86</v>
      </c>
    </row>
    <row r="202" s="13" customFormat="1">
      <c r="A202" s="13"/>
      <c r="B202" s="231"/>
      <c r="C202" s="232"/>
      <c r="D202" s="233" t="s">
        <v>150</v>
      </c>
      <c r="E202" s="234" t="s">
        <v>1</v>
      </c>
      <c r="F202" s="235" t="s">
        <v>293</v>
      </c>
      <c r="G202" s="232"/>
      <c r="H202" s="236">
        <v>88.920000000000002</v>
      </c>
      <c r="I202" s="237"/>
      <c r="J202" s="232"/>
      <c r="K202" s="232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150</v>
      </c>
      <c r="AU202" s="242" t="s">
        <v>86</v>
      </c>
      <c r="AV202" s="13" t="s">
        <v>86</v>
      </c>
      <c r="AW202" s="13" t="s">
        <v>32</v>
      </c>
      <c r="AX202" s="13" t="s">
        <v>76</v>
      </c>
      <c r="AY202" s="242" t="s">
        <v>126</v>
      </c>
    </row>
    <row r="203" s="13" customFormat="1">
      <c r="A203" s="13"/>
      <c r="B203" s="231"/>
      <c r="C203" s="232"/>
      <c r="D203" s="233" t="s">
        <v>150</v>
      </c>
      <c r="E203" s="234" t="s">
        <v>1</v>
      </c>
      <c r="F203" s="235" t="s">
        <v>294</v>
      </c>
      <c r="G203" s="232"/>
      <c r="H203" s="236">
        <v>47</v>
      </c>
      <c r="I203" s="237"/>
      <c r="J203" s="232"/>
      <c r="K203" s="232"/>
      <c r="L203" s="238"/>
      <c r="M203" s="239"/>
      <c r="N203" s="240"/>
      <c r="O203" s="240"/>
      <c r="P203" s="240"/>
      <c r="Q203" s="240"/>
      <c r="R203" s="240"/>
      <c r="S203" s="240"/>
      <c r="T203" s="24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2" t="s">
        <v>150</v>
      </c>
      <c r="AU203" s="242" t="s">
        <v>86</v>
      </c>
      <c r="AV203" s="13" t="s">
        <v>86</v>
      </c>
      <c r="AW203" s="13" t="s">
        <v>32</v>
      </c>
      <c r="AX203" s="13" t="s">
        <v>76</v>
      </c>
      <c r="AY203" s="242" t="s">
        <v>126</v>
      </c>
    </row>
    <row r="204" s="13" customFormat="1">
      <c r="A204" s="13"/>
      <c r="B204" s="231"/>
      <c r="C204" s="232"/>
      <c r="D204" s="233" t="s">
        <v>150</v>
      </c>
      <c r="E204" s="234" t="s">
        <v>1</v>
      </c>
      <c r="F204" s="235" t="s">
        <v>295</v>
      </c>
      <c r="G204" s="232"/>
      <c r="H204" s="236">
        <v>73.079999999999998</v>
      </c>
      <c r="I204" s="237"/>
      <c r="J204" s="232"/>
      <c r="K204" s="232"/>
      <c r="L204" s="238"/>
      <c r="M204" s="239"/>
      <c r="N204" s="240"/>
      <c r="O204" s="240"/>
      <c r="P204" s="240"/>
      <c r="Q204" s="240"/>
      <c r="R204" s="240"/>
      <c r="S204" s="240"/>
      <c r="T204" s="24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2" t="s">
        <v>150</v>
      </c>
      <c r="AU204" s="242" t="s">
        <v>86</v>
      </c>
      <c r="AV204" s="13" t="s">
        <v>86</v>
      </c>
      <c r="AW204" s="13" t="s">
        <v>32</v>
      </c>
      <c r="AX204" s="13" t="s">
        <v>76</v>
      </c>
      <c r="AY204" s="242" t="s">
        <v>126</v>
      </c>
    </row>
    <row r="205" s="13" customFormat="1">
      <c r="A205" s="13"/>
      <c r="B205" s="231"/>
      <c r="C205" s="232"/>
      <c r="D205" s="233" t="s">
        <v>150</v>
      </c>
      <c r="E205" s="234" t="s">
        <v>1</v>
      </c>
      <c r="F205" s="235" t="s">
        <v>296</v>
      </c>
      <c r="G205" s="232"/>
      <c r="H205" s="236">
        <v>29.751000000000001</v>
      </c>
      <c r="I205" s="237"/>
      <c r="J205" s="232"/>
      <c r="K205" s="232"/>
      <c r="L205" s="238"/>
      <c r="M205" s="239"/>
      <c r="N205" s="240"/>
      <c r="O205" s="240"/>
      <c r="P205" s="240"/>
      <c r="Q205" s="240"/>
      <c r="R205" s="240"/>
      <c r="S205" s="240"/>
      <c r="T205" s="24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2" t="s">
        <v>150</v>
      </c>
      <c r="AU205" s="242" t="s">
        <v>86</v>
      </c>
      <c r="AV205" s="13" t="s">
        <v>86</v>
      </c>
      <c r="AW205" s="13" t="s">
        <v>32</v>
      </c>
      <c r="AX205" s="13" t="s">
        <v>76</v>
      </c>
      <c r="AY205" s="242" t="s">
        <v>126</v>
      </c>
    </row>
    <row r="206" s="14" customFormat="1">
      <c r="A206" s="14"/>
      <c r="B206" s="252"/>
      <c r="C206" s="253"/>
      <c r="D206" s="233" t="s">
        <v>150</v>
      </c>
      <c r="E206" s="254" t="s">
        <v>1</v>
      </c>
      <c r="F206" s="255" t="s">
        <v>201</v>
      </c>
      <c r="G206" s="253"/>
      <c r="H206" s="256">
        <v>238.75100000000001</v>
      </c>
      <c r="I206" s="257"/>
      <c r="J206" s="253"/>
      <c r="K206" s="253"/>
      <c r="L206" s="258"/>
      <c r="M206" s="259"/>
      <c r="N206" s="260"/>
      <c r="O206" s="260"/>
      <c r="P206" s="260"/>
      <c r="Q206" s="260"/>
      <c r="R206" s="260"/>
      <c r="S206" s="260"/>
      <c r="T206" s="26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2" t="s">
        <v>150</v>
      </c>
      <c r="AU206" s="262" t="s">
        <v>86</v>
      </c>
      <c r="AV206" s="14" t="s">
        <v>140</v>
      </c>
      <c r="AW206" s="14" t="s">
        <v>32</v>
      </c>
      <c r="AX206" s="14" t="s">
        <v>84</v>
      </c>
      <c r="AY206" s="262" t="s">
        <v>126</v>
      </c>
    </row>
    <row r="207" s="2" customFormat="1" ht="16.5" customHeight="1">
      <c r="A207" s="38"/>
      <c r="B207" s="39"/>
      <c r="C207" s="273" t="s">
        <v>297</v>
      </c>
      <c r="D207" s="273" t="s">
        <v>298</v>
      </c>
      <c r="E207" s="274" t="s">
        <v>299</v>
      </c>
      <c r="F207" s="275" t="s">
        <v>300</v>
      </c>
      <c r="G207" s="276" t="s">
        <v>283</v>
      </c>
      <c r="H207" s="277">
        <v>477.50200000000001</v>
      </c>
      <c r="I207" s="278"/>
      <c r="J207" s="279">
        <f>ROUND(I207*H207,2)</f>
        <v>0</v>
      </c>
      <c r="K207" s="275" t="s">
        <v>185</v>
      </c>
      <c r="L207" s="280"/>
      <c r="M207" s="281" t="s">
        <v>1</v>
      </c>
      <c r="N207" s="282" t="s">
        <v>41</v>
      </c>
      <c r="O207" s="91"/>
      <c r="P207" s="225">
        <f>O207*H207</f>
        <v>0</v>
      </c>
      <c r="Q207" s="225">
        <v>1</v>
      </c>
      <c r="R207" s="225">
        <f>Q207*H207</f>
        <v>477.50200000000001</v>
      </c>
      <c r="S207" s="225">
        <v>0</v>
      </c>
      <c r="T207" s="226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7" t="s">
        <v>164</v>
      </c>
      <c r="AT207" s="227" t="s">
        <v>298</v>
      </c>
      <c r="AU207" s="227" t="s">
        <v>86</v>
      </c>
      <c r="AY207" s="17" t="s">
        <v>126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17" t="s">
        <v>84</v>
      </c>
      <c r="BK207" s="228">
        <f>ROUND(I207*H207,2)</f>
        <v>0</v>
      </c>
      <c r="BL207" s="17" t="s">
        <v>140</v>
      </c>
      <c r="BM207" s="227" t="s">
        <v>301</v>
      </c>
    </row>
    <row r="208" s="13" customFormat="1">
      <c r="A208" s="13"/>
      <c r="B208" s="231"/>
      <c r="C208" s="232"/>
      <c r="D208" s="233" t="s">
        <v>150</v>
      </c>
      <c r="E208" s="232"/>
      <c r="F208" s="235" t="s">
        <v>302</v>
      </c>
      <c r="G208" s="232"/>
      <c r="H208" s="236">
        <v>477.50200000000001</v>
      </c>
      <c r="I208" s="237"/>
      <c r="J208" s="232"/>
      <c r="K208" s="232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150</v>
      </c>
      <c r="AU208" s="242" t="s">
        <v>86</v>
      </c>
      <c r="AV208" s="13" t="s">
        <v>86</v>
      </c>
      <c r="AW208" s="13" t="s">
        <v>4</v>
      </c>
      <c r="AX208" s="13" t="s">
        <v>84</v>
      </c>
      <c r="AY208" s="242" t="s">
        <v>126</v>
      </c>
    </row>
    <row r="209" s="2" customFormat="1" ht="24.15" customHeight="1">
      <c r="A209" s="38"/>
      <c r="B209" s="39"/>
      <c r="C209" s="216" t="s">
        <v>303</v>
      </c>
      <c r="D209" s="216" t="s">
        <v>127</v>
      </c>
      <c r="E209" s="217" t="s">
        <v>304</v>
      </c>
      <c r="F209" s="218" t="s">
        <v>305</v>
      </c>
      <c r="G209" s="219" t="s">
        <v>229</v>
      </c>
      <c r="H209" s="220">
        <v>20.579999999999998</v>
      </c>
      <c r="I209" s="221"/>
      <c r="J209" s="222">
        <f>ROUND(I209*H209,2)</f>
        <v>0</v>
      </c>
      <c r="K209" s="218" t="s">
        <v>185</v>
      </c>
      <c r="L209" s="44"/>
      <c r="M209" s="223" t="s">
        <v>1</v>
      </c>
      <c r="N209" s="224" t="s">
        <v>41</v>
      </c>
      <c r="O209" s="91"/>
      <c r="P209" s="225">
        <f>O209*H209</f>
        <v>0</v>
      </c>
      <c r="Q209" s="225">
        <v>0</v>
      </c>
      <c r="R209" s="225">
        <f>Q209*H209</f>
        <v>0</v>
      </c>
      <c r="S209" s="225">
        <v>0</v>
      </c>
      <c r="T209" s="226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7" t="s">
        <v>140</v>
      </c>
      <c r="AT209" s="227" t="s">
        <v>127</v>
      </c>
      <c r="AU209" s="227" t="s">
        <v>86</v>
      </c>
      <c r="AY209" s="17" t="s">
        <v>126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17" t="s">
        <v>84</v>
      </c>
      <c r="BK209" s="228">
        <f>ROUND(I209*H209,2)</f>
        <v>0</v>
      </c>
      <c r="BL209" s="17" t="s">
        <v>140</v>
      </c>
      <c r="BM209" s="227" t="s">
        <v>306</v>
      </c>
    </row>
    <row r="210" s="2" customFormat="1">
      <c r="A210" s="38"/>
      <c r="B210" s="39"/>
      <c r="C210" s="40"/>
      <c r="D210" s="233" t="s">
        <v>187</v>
      </c>
      <c r="E210" s="40"/>
      <c r="F210" s="248" t="s">
        <v>205</v>
      </c>
      <c r="G210" s="40"/>
      <c r="H210" s="40"/>
      <c r="I210" s="249"/>
      <c r="J210" s="40"/>
      <c r="K210" s="40"/>
      <c r="L210" s="44"/>
      <c r="M210" s="250"/>
      <c r="N210" s="251"/>
      <c r="O210" s="91"/>
      <c r="P210" s="91"/>
      <c r="Q210" s="91"/>
      <c r="R210" s="91"/>
      <c r="S210" s="91"/>
      <c r="T210" s="92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7" t="s">
        <v>187</v>
      </c>
      <c r="AU210" s="17" t="s">
        <v>86</v>
      </c>
    </row>
    <row r="211" s="13" customFormat="1">
      <c r="A211" s="13"/>
      <c r="B211" s="231"/>
      <c r="C211" s="232"/>
      <c r="D211" s="233" t="s">
        <v>150</v>
      </c>
      <c r="E211" s="234" t="s">
        <v>1</v>
      </c>
      <c r="F211" s="235" t="s">
        <v>307</v>
      </c>
      <c r="G211" s="232"/>
      <c r="H211" s="236">
        <v>0.95999999999999996</v>
      </c>
      <c r="I211" s="237"/>
      <c r="J211" s="232"/>
      <c r="K211" s="232"/>
      <c r="L211" s="238"/>
      <c r="M211" s="239"/>
      <c r="N211" s="240"/>
      <c r="O211" s="240"/>
      <c r="P211" s="240"/>
      <c r="Q211" s="240"/>
      <c r="R211" s="240"/>
      <c r="S211" s="240"/>
      <c r="T211" s="24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2" t="s">
        <v>150</v>
      </c>
      <c r="AU211" s="242" t="s">
        <v>86</v>
      </c>
      <c r="AV211" s="13" t="s">
        <v>86</v>
      </c>
      <c r="AW211" s="13" t="s">
        <v>32</v>
      </c>
      <c r="AX211" s="13" t="s">
        <v>76</v>
      </c>
      <c r="AY211" s="242" t="s">
        <v>126</v>
      </c>
    </row>
    <row r="212" s="13" customFormat="1">
      <c r="A212" s="13"/>
      <c r="B212" s="231"/>
      <c r="C212" s="232"/>
      <c r="D212" s="233" t="s">
        <v>150</v>
      </c>
      <c r="E212" s="234" t="s">
        <v>1</v>
      </c>
      <c r="F212" s="235" t="s">
        <v>308</v>
      </c>
      <c r="G212" s="232"/>
      <c r="H212" s="236">
        <v>19.620000000000001</v>
      </c>
      <c r="I212" s="237"/>
      <c r="J212" s="232"/>
      <c r="K212" s="232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150</v>
      </c>
      <c r="AU212" s="242" t="s">
        <v>86</v>
      </c>
      <c r="AV212" s="13" t="s">
        <v>86</v>
      </c>
      <c r="AW212" s="13" t="s">
        <v>32</v>
      </c>
      <c r="AX212" s="13" t="s">
        <v>76</v>
      </c>
      <c r="AY212" s="242" t="s">
        <v>126</v>
      </c>
    </row>
    <row r="213" s="14" customFormat="1">
      <c r="A213" s="14"/>
      <c r="B213" s="252"/>
      <c r="C213" s="253"/>
      <c r="D213" s="233" t="s">
        <v>150</v>
      </c>
      <c r="E213" s="254" t="s">
        <v>1</v>
      </c>
      <c r="F213" s="255" t="s">
        <v>201</v>
      </c>
      <c r="G213" s="253"/>
      <c r="H213" s="256">
        <v>20.579999999999998</v>
      </c>
      <c r="I213" s="257"/>
      <c r="J213" s="253"/>
      <c r="K213" s="253"/>
      <c r="L213" s="258"/>
      <c r="M213" s="259"/>
      <c r="N213" s="260"/>
      <c r="O213" s="260"/>
      <c r="P213" s="260"/>
      <c r="Q213" s="260"/>
      <c r="R213" s="260"/>
      <c r="S213" s="260"/>
      <c r="T213" s="261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2" t="s">
        <v>150</v>
      </c>
      <c r="AU213" s="262" t="s">
        <v>86</v>
      </c>
      <c r="AV213" s="14" t="s">
        <v>140</v>
      </c>
      <c r="AW213" s="14" t="s">
        <v>32</v>
      </c>
      <c r="AX213" s="14" t="s">
        <v>84</v>
      </c>
      <c r="AY213" s="262" t="s">
        <v>126</v>
      </c>
    </row>
    <row r="214" s="2" customFormat="1" ht="16.5" customHeight="1">
      <c r="A214" s="38"/>
      <c r="B214" s="39"/>
      <c r="C214" s="273" t="s">
        <v>309</v>
      </c>
      <c r="D214" s="273" t="s">
        <v>298</v>
      </c>
      <c r="E214" s="274" t="s">
        <v>299</v>
      </c>
      <c r="F214" s="275" t="s">
        <v>300</v>
      </c>
      <c r="G214" s="276" t="s">
        <v>283</v>
      </c>
      <c r="H214" s="277">
        <v>41.159999999999997</v>
      </c>
      <c r="I214" s="278"/>
      <c r="J214" s="279">
        <f>ROUND(I214*H214,2)</f>
        <v>0</v>
      </c>
      <c r="K214" s="275" t="s">
        <v>185</v>
      </c>
      <c r="L214" s="280"/>
      <c r="M214" s="281" t="s">
        <v>1</v>
      </c>
      <c r="N214" s="282" t="s">
        <v>41</v>
      </c>
      <c r="O214" s="91"/>
      <c r="P214" s="225">
        <f>O214*H214</f>
        <v>0</v>
      </c>
      <c r="Q214" s="225">
        <v>1</v>
      </c>
      <c r="R214" s="225">
        <f>Q214*H214</f>
        <v>41.159999999999997</v>
      </c>
      <c r="S214" s="225">
        <v>0</v>
      </c>
      <c r="T214" s="226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7" t="s">
        <v>164</v>
      </c>
      <c r="AT214" s="227" t="s">
        <v>298</v>
      </c>
      <c r="AU214" s="227" t="s">
        <v>86</v>
      </c>
      <c r="AY214" s="17" t="s">
        <v>126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7" t="s">
        <v>84</v>
      </c>
      <c r="BK214" s="228">
        <f>ROUND(I214*H214,2)</f>
        <v>0</v>
      </c>
      <c r="BL214" s="17" t="s">
        <v>140</v>
      </c>
      <c r="BM214" s="227" t="s">
        <v>310</v>
      </c>
    </row>
    <row r="215" s="13" customFormat="1">
      <c r="A215" s="13"/>
      <c r="B215" s="231"/>
      <c r="C215" s="232"/>
      <c r="D215" s="233" t="s">
        <v>150</v>
      </c>
      <c r="E215" s="232"/>
      <c r="F215" s="235" t="s">
        <v>311</v>
      </c>
      <c r="G215" s="232"/>
      <c r="H215" s="236">
        <v>41.159999999999997</v>
      </c>
      <c r="I215" s="237"/>
      <c r="J215" s="232"/>
      <c r="K215" s="232"/>
      <c r="L215" s="238"/>
      <c r="M215" s="239"/>
      <c r="N215" s="240"/>
      <c r="O215" s="240"/>
      <c r="P215" s="240"/>
      <c r="Q215" s="240"/>
      <c r="R215" s="240"/>
      <c r="S215" s="240"/>
      <c r="T215" s="24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2" t="s">
        <v>150</v>
      </c>
      <c r="AU215" s="242" t="s">
        <v>86</v>
      </c>
      <c r="AV215" s="13" t="s">
        <v>86</v>
      </c>
      <c r="AW215" s="13" t="s">
        <v>4</v>
      </c>
      <c r="AX215" s="13" t="s">
        <v>84</v>
      </c>
      <c r="AY215" s="242" t="s">
        <v>126</v>
      </c>
    </row>
    <row r="216" s="2" customFormat="1" ht="33" customHeight="1">
      <c r="A216" s="38"/>
      <c r="B216" s="39"/>
      <c r="C216" s="216" t="s">
        <v>312</v>
      </c>
      <c r="D216" s="216" t="s">
        <v>127</v>
      </c>
      <c r="E216" s="217" t="s">
        <v>313</v>
      </c>
      <c r="F216" s="218" t="s">
        <v>314</v>
      </c>
      <c r="G216" s="219" t="s">
        <v>184</v>
      </c>
      <c r="H216" s="220">
        <v>330</v>
      </c>
      <c r="I216" s="221"/>
      <c r="J216" s="222">
        <f>ROUND(I216*H216,2)</f>
        <v>0</v>
      </c>
      <c r="K216" s="218" t="s">
        <v>185</v>
      </c>
      <c r="L216" s="44"/>
      <c r="M216" s="223" t="s">
        <v>1</v>
      </c>
      <c r="N216" s="224" t="s">
        <v>41</v>
      </c>
      <c r="O216" s="91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7" t="s">
        <v>140</v>
      </c>
      <c r="AT216" s="227" t="s">
        <v>127</v>
      </c>
      <c r="AU216" s="227" t="s">
        <v>86</v>
      </c>
      <c r="AY216" s="17" t="s">
        <v>126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7" t="s">
        <v>84</v>
      </c>
      <c r="BK216" s="228">
        <f>ROUND(I216*H216,2)</f>
        <v>0</v>
      </c>
      <c r="BL216" s="17" t="s">
        <v>140</v>
      </c>
      <c r="BM216" s="227" t="s">
        <v>315</v>
      </c>
    </row>
    <row r="217" s="2" customFormat="1">
      <c r="A217" s="38"/>
      <c r="B217" s="39"/>
      <c r="C217" s="40"/>
      <c r="D217" s="233" t="s">
        <v>187</v>
      </c>
      <c r="E217" s="40"/>
      <c r="F217" s="248" t="s">
        <v>205</v>
      </c>
      <c r="G217" s="40"/>
      <c r="H217" s="40"/>
      <c r="I217" s="249"/>
      <c r="J217" s="40"/>
      <c r="K217" s="40"/>
      <c r="L217" s="44"/>
      <c r="M217" s="250"/>
      <c r="N217" s="251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187</v>
      </c>
      <c r="AU217" s="17" t="s">
        <v>86</v>
      </c>
    </row>
    <row r="218" s="13" customFormat="1">
      <c r="A218" s="13"/>
      <c r="B218" s="231"/>
      <c r="C218" s="232"/>
      <c r="D218" s="233" t="s">
        <v>150</v>
      </c>
      <c r="E218" s="234" t="s">
        <v>1</v>
      </c>
      <c r="F218" s="235" t="s">
        <v>316</v>
      </c>
      <c r="G218" s="232"/>
      <c r="H218" s="236">
        <v>330</v>
      </c>
      <c r="I218" s="237"/>
      <c r="J218" s="232"/>
      <c r="K218" s="232"/>
      <c r="L218" s="238"/>
      <c r="M218" s="239"/>
      <c r="N218" s="240"/>
      <c r="O218" s="240"/>
      <c r="P218" s="240"/>
      <c r="Q218" s="240"/>
      <c r="R218" s="240"/>
      <c r="S218" s="240"/>
      <c r="T218" s="24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2" t="s">
        <v>150</v>
      </c>
      <c r="AU218" s="242" t="s">
        <v>86</v>
      </c>
      <c r="AV218" s="13" t="s">
        <v>86</v>
      </c>
      <c r="AW218" s="13" t="s">
        <v>32</v>
      </c>
      <c r="AX218" s="13" t="s">
        <v>84</v>
      </c>
      <c r="AY218" s="242" t="s">
        <v>126</v>
      </c>
    </row>
    <row r="219" s="2" customFormat="1" ht="16.5" customHeight="1">
      <c r="A219" s="38"/>
      <c r="B219" s="39"/>
      <c r="C219" s="273" t="s">
        <v>317</v>
      </c>
      <c r="D219" s="273" t="s">
        <v>298</v>
      </c>
      <c r="E219" s="274" t="s">
        <v>318</v>
      </c>
      <c r="F219" s="275" t="s">
        <v>319</v>
      </c>
      <c r="G219" s="276" t="s">
        <v>283</v>
      </c>
      <c r="H219" s="277">
        <v>89.099999999999994</v>
      </c>
      <c r="I219" s="278"/>
      <c r="J219" s="279">
        <f>ROUND(I219*H219,2)</f>
        <v>0</v>
      </c>
      <c r="K219" s="275" t="s">
        <v>1</v>
      </c>
      <c r="L219" s="280"/>
      <c r="M219" s="281" t="s">
        <v>1</v>
      </c>
      <c r="N219" s="282" t="s">
        <v>41</v>
      </c>
      <c r="O219" s="91"/>
      <c r="P219" s="225">
        <f>O219*H219</f>
        <v>0</v>
      </c>
      <c r="Q219" s="225">
        <v>1</v>
      </c>
      <c r="R219" s="225">
        <f>Q219*H219</f>
        <v>89.099999999999994</v>
      </c>
      <c r="S219" s="225">
        <v>0</v>
      </c>
      <c r="T219" s="226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7" t="s">
        <v>164</v>
      </c>
      <c r="AT219" s="227" t="s">
        <v>298</v>
      </c>
      <c r="AU219" s="227" t="s">
        <v>86</v>
      </c>
      <c r="AY219" s="17" t="s">
        <v>126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7" t="s">
        <v>84</v>
      </c>
      <c r="BK219" s="228">
        <f>ROUND(I219*H219,2)</f>
        <v>0</v>
      </c>
      <c r="BL219" s="17" t="s">
        <v>140</v>
      </c>
      <c r="BM219" s="227" t="s">
        <v>320</v>
      </c>
    </row>
    <row r="220" s="13" customFormat="1">
      <c r="A220" s="13"/>
      <c r="B220" s="231"/>
      <c r="C220" s="232"/>
      <c r="D220" s="233" t="s">
        <v>150</v>
      </c>
      <c r="E220" s="234" t="s">
        <v>1</v>
      </c>
      <c r="F220" s="235" t="s">
        <v>321</v>
      </c>
      <c r="G220" s="232"/>
      <c r="H220" s="236">
        <v>89.099999999999994</v>
      </c>
      <c r="I220" s="237"/>
      <c r="J220" s="232"/>
      <c r="K220" s="232"/>
      <c r="L220" s="238"/>
      <c r="M220" s="239"/>
      <c r="N220" s="240"/>
      <c r="O220" s="240"/>
      <c r="P220" s="240"/>
      <c r="Q220" s="240"/>
      <c r="R220" s="240"/>
      <c r="S220" s="240"/>
      <c r="T220" s="24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2" t="s">
        <v>150</v>
      </c>
      <c r="AU220" s="242" t="s">
        <v>86</v>
      </c>
      <c r="AV220" s="13" t="s">
        <v>86</v>
      </c>
      <c r="AW220" s="13" t="s">
        <v>32</v>
      </c>
      <c r="AX220" s="13" t="s">
        <v>84</v>
      </c>
      <c r="AY220" s="242" t="s">
        <v>126</v>
      </c>
    </row>
    <row r="221" s="2" customFormat="1" ht="24.15" customHeight="1">
      <c r="A221" s="38"/>
      <c r="B221" s="39"/>
      <c r="C221" s="216" t="s">
        <v>322</v>
      </c>
      <c r="D221" s="216" t="s">
        <v>127</v>
      </c>
      <c r="E221" s="217" t="s">
        <v>323</v>
      </c>
      <c r="F221" s="218" t="s">
        <v>324</v>
      </c>
      <c r="G221" s="219" t="s">
        <v>184</v>
      </c>
      <c r="H221" s="220">
        <v>330</v>
      </c>
      <c r="I221" s="221"/>
      <c r="J221" s="222">
        <f>ROUND(I221*H221,2)</f>
        <v>0</v>
      </c>
      <c r="K221" s="218" t="s">
        <v>185</v>
      </c>
      <c r="L221" s="44"/>
      <c r="M221" s="223" t="s">
        <v>1</v>
      </c>
      <c r="N221" s="224" t="s">
        <v>41</v>
      </c>
      <c r="O221" s="91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7" t="s">
        <v>140</v>
      </c>
      <c r="AT221" s="227" t="s">
        <v>127</v>
      </c>
      <c r="AU221" s="227" t="s">
        <v>86</v>
      </c>
      <c r="AY221" s="17" t="s">
        <v>126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7" t="s">
        <v>84</v>
      </c>
      <c r="BK221" s="228">
        <f>ROUND(I221*H221,2)</f>
        <v>0</v>
      </c>
      <c r="BL221" s="17" t="s">
        <v>140</v>
      </c>
      <c r="BM221" s="227" t="s">
        <v>325</v>
      </c>
    </row>
    <row r="222" s="2" customFormat="1">
      <c r="A222" s="38"/>
      <c r="B222" s="39"/>
      <c r="C222" s="40"/>
      <c r="D222" s="233" t="s">
        <v>187</v>
      </c>
      <c r="E222" s="40"/>
      <c r="F222" s="248" t="s">
        <v>205</v>
      </c>
      <c r="G222" s="40"/>
      <c r="H222" s="40"/>
      <c r="I222" s="249"/>
      <c r="J222" s="40"/>
      <c r="K222" s="40"/>
      <c r="L222" s="44"/>
      <c r="M222" s="250"/>
      <c r="N222" s="251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187</v>
      </c>
      <c r="AU222" s="17" t="s">
        <v>86</v>
      </c>
    </row>
    <row r="223" s="2" customFormat="1" ht="16.5" customHeight="1">
      <c r="A223" s="38"/>
      <c r="B223" s="39"/>
      <c r="C223" s="273" t="s">
        <v>326</v>
      </c>
      <c r="D223" s="273" t="s">
        <v>298</v>
      </c>
      <c r="E223" s="274" t="s">
        <v>327</v>
      </c>
      <c r="F223" s="275" t="s">
        <v>328</v>
      </c>
      <c r="G223" s="276" t="s">
        <v>329</v>
      </c>
      <c r="H223" s="277">
        <v>6.5999999999999996</v>
      </c>
      <c r="I223" s="278"/>
      <c r="J223" s="279">
        <f>ROUND(I223*H223,2)</f>
        <v>0</v>
      </c>
      <c r="K223" s="275" t="s">
        <v>185</v>
      </c>
      <c r="L223" s="280"/>
      <c r="M223" s="281" t="s">
        <v>1</v>
      </c>
      <c r="N223" s="282" t="s">
        <v>41</v>
      </c>
      <c r="O223" s="91"/>
      <c r="P223" s="225">
        <f>O223*H223</f>
        <v>0</v>
      </c>
      <c r="Q223" s="225">
        <v>0.001</v>
      </c>
      <c r="R223" s="225">
        <f>Q223*H223</f>
        <v>0.0066</v>
      </c>
      <c r="S223" s="225">
        <v>0</v>
      </c>
      <c r="T223" s="226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7" t="s">
        <v>164</v>
      </c>
      <c r="AT223" s="227" t="s">
        <v>298</v>
      </c>
      <c r="AU223" s="227" t="s">
        <v>86</v>
      </c>
      <c r="AY223" s="17" t="s">
        <v>126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7" t="s">
        <v>84</v>
      </c>
      <c r="BK223" s="228">
        <f>ROUND(I223*H223,2)</f>
        <v>0</v>
      </c>
      <c r="BL223" s="17" t="s">
        <v>140</v>
      </c>
      <c r="BM223" s="227" t="s">
        <v>330</v>
      </c>
    </row>
    <row r="224" s="13" customFormat="1">
      <c r="A224" s="13"/>
      <c r="B224" s="231"/>
      <c r="C224" s="232"/>
      <c r="D224" s="233" t="s">
        <v>150</v>
      </c>
      <c r="E224" s="232"/>
      <c r="F224" s="235" t="s">
        <v>331</v>
      </c>
      <c r="G224" s="232"/>
      <c r="H224" s="236">
        <v>6.5999999999999996</v>
      </c>
      <c r="I224" s="237"/>
      <c r="J224" s="232"/>
      <c r="K224" s="232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150</v>
      </c>
      <c r="AU224" s="242" t="s">
        <v>86</v>
      </c>
      <c r="AV224" s="13" t="s">
        <v>86</v>
      </c>
      <c r="AW224" s="13" t="s">
        <v>4</v>
      </c>
      <c r="AX224" s="13" t="s">
        <v>84</v>
      </c>
      <c r="AY224" s="242" t="s">
        <v>126</v>
      </c>
    </row>
    <row r="225" s="2" customFormat="1" ht="24.15" customHeight="1">
      <c r="A225" s="38"/>
      <c r="B225" s="39"/>
      <c r="C225" s="216" t="s">
        <v>332</v>
      </c>
      <c r="D225" s="216" t="s">
        <v>127</v>
      </c>
      <c r="E225" s="217" t="s">
        <v>333</v>
      </c>
      <c r="F225" s="218" t="s">
        <v>334</v>
      </c>
      <c r="G225" s="219" t="s">
        <v>184</v>
      </c>
      <c r="H225" s="220">
        <v>330</v>
      </c>
      <c r="I225" s="221"/>
      <c r="J225" s="222">
        <f>ROUND(I225*H225,2)</f>
        <v>0</v>
      </c>
      <c r="K225" s="218" t="s">
        <v>185</v>
      </c>
      <c r="L225" s="44"/>
      <c r="M225" s="223" t="s">
        <v>1</v>
      </c>
      <c r="N225" s="224" t="s">
        <v>41</v>
      </c>
      <c r="O225" s="91"/>
      <c r="P225" s="225">
        <f>O225*H225</f>
        <v>0</v>
      </c>
      <c r="Q225" s="225">
        <v>0</v>
      </c>
      <c r="R225" s="225">
        <f>Q225*H225</f>
        <v>0</v>
      </c>
      <c r="S225" s="225">
        <v>0</v>
      </c>
      <c r="T225" s="226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7" t="s">
        <v>140</v>
      </c>
      <c r="AT225" s="227" t="s">
        <v>127</v>
      </c>
      <c r="AU225" s="227" t="s">
        <v>86</v>
      </c>
      <c r="AY225" s="17" t="s">
        <v>126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7" t="s">
        <v>84</v>
      </c>
      <c r="BK225" s="228">
        <f>ROUND(I225*H225,2)</f>
        <v>0</v>
      </c>
      <c r="BL225" s="17" t="s">
        <v>140</v>
      </c>
      <c r="BM225" s="227" t="s">
        <v>335</v>
      </c>
    </row>
    <row r="226" s="2" customFormat="1">
      <c r="A226" s="38"/>
      <c r="B226" s="39"/>
      <c r="C226" s="40"/>
      <c r="D226" s="233" t="s">
        <v>187</v>
      </c>
      <c r="E226" s="40"/>
      <c r="F226" s="248" t="s">
        <v>205</v>
      </c>
      <c r="G226" s="40"/>
      <c r="H226" s="40"/>
      <c r="I226" s="249"/>
      <c r="J226" s="40"/>
      <c r="K226" s="40"/>
      <c r="L226" s="44"/>
      <c r="M226" s="250"/>
      <c r="N226" s="251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187</v>
      </c>
      <c r="AU226" s="17" t="s">
        <v>86</v>
      </c>
    </row>
    <row r="227" s="2" customFormat="1" ht="24.15" customHeight="1">
      <c r="A227" s="38"/>
      <c r="B227" s="39"/>
      <c r="C227" s="216" t="s">
        <v>336</v>
      </c>
      <c r="D227" s="216" t="s">
        <v>127</v>
      </c>
      <c r="E227" s="217" t="s">
        <v>337</v>
      </c>
      <c r="F227" s="218" t="s">
        <v>338</v>
      </c>
      <c r="G227" s="219" t="s">
        <v>184</v>
      </c>
      <c r="H227" s="220">
        <v>2756</v>
      </c>
      <c r="I227" s="221"/>
      <c r="J227" s="222">
        <f>ROUND(I227*H227,2)</f>
        <v>0</v>
      </c>
      <c r="K227" s="218" t="s">
        <v>185</v>
      </c>
      <c r="L227" s="44"/>
      <c r="M227" s="223" t="s">
        <v>1</v>
      </c>
      <c r="N227" s="224" t="s">
        <v>41</v>
      </c>
      <c r="O227" s="91"/>
      <c r="P227" s="225">
        <f>O227*H227</f>
        <v>0</v>
      </c>
      <c r="Q227" s="225">
        <v>0</v>
      </c>
      <c r="R227" s="225">
        <f>Q227*H227</f>
        <v>0</v>
      </c>
      <c r="S227" s="225">
        <v>0</v>
      </c>
      <c r="T227" s="226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7" t="s">
        <v>140</v>
      </c>
      <c r="AT227" s="227" t="s">
        <v>127</v>
      </c>
      <c r="AU227" s="227" t="s">
        <v>86</v>
      </c>
      <c r="AY227" s="17" t="s">
        <v>126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17" t="s">
        <v>84</v>
      </c>
      <c r="BK227" s="228">
        <f>ROUND(I227*H227,2)</f>
        <v>0</v>
      </c>
      <c r="BL227" s="17" t="s">
        <v>140</v>
      </c>
      <c r="BM227" s="227" t="s">
        <v>339</v>
      </c>
    </row>
    <row r="228" s="2" customFormat="1">
      <c r="A228" s="38"/>
      <c r="B228" s="39"/>
      <c r="C228" s="40"/>
      <c r="D228" s="233" t="s">
        <v>187</v>
      </c>
      <c r="E228" s="40"/>
      <c r="F228" s="248" t="s">
        <v>205</v>
      </c>
      <c r="G228" s="40"/>
      <c r="H228" s="40"/>
      <c r="I228" s="249"/>
      <c r="J228" s="40"/>
      <c r="K228" s="40"/>
      <c r="L228" s="44"/>
      <c r="M228" s="250"/>
      <c r="N228" s="251"/>
      <c r="O228" s="91"/>
      <c r="P228" s="91"/>
      <c r="Q228" s="91"/>
      <c r="R228" s="91"/>
      <c r="S228" s="91"/>
      <c r="T228" s="92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7" t="s">
        <v>187</v>
      </c>
      <c r="AU228" s="17" t="s">
        <v>86</v>
      </c>
    </row>
    <row r="229" s="12" customFormat="1" ht="22.8" customHeight="1">
      <c r="A229" s="12"/>
      <c r="B229" s="202"/>
      <c r="C229" s="203"/>
      <c r="D229" s="204" t="s">
        <v>75</v>
      </c>
      <c r="E229" s="229" t="s">
        <v>86</v>
      </c>
      <c r="F229" s="229" t="s">
        <v>340</v>
      </c>
      <c r="G229" s="203"/>
      <c r="H229" s="203"/>
      <c r="I229" s="206"/>
      <c r="J229" s="230">
        <f>BK229</f>
        <v>0</v>
      </c>
      <c r="K229" s="203"/>
      <c r="L229" s="208"/>
      <c r="M229" s="209"/>
      <c r="N229" s="210"/>
      <c r="O229" s="210"/>
      <c r="P229" s="211">
        <f>SUM(P230:P239)</f>
        <v>0</v>
      </c>
      <c r="Q229" s="210"/>
      <c r="R229" s="211">
        <f>SUM(R230:R239)</f>
        <v>72.682840000000013</v>
      </c>
      <c r="S229" s="210"/>
      <c r="T229" s="212">
        <f>SUM(T230:T239)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3" t="s">
        <v>84</v>
      </c>
      <c r="AT229" s="214" t="s">
        <v>75</v>
      </c>
      <c r="AU229" s="214" t="s">
        <v>84</v>
      </c>
      <c r="AY229" s="213" t="s">
        <v>126</v>
      </c>
      <c r="BK229" s="215">
        <f>SUM(BK230:BK239)</f>
        <v>0</v>
      </c>
    </row>
    <row r="230" s="2" customFormat="1" ht="33" customHeight="1">
      <c r="A230" s="38"/>
      <c r="B230" s="39"/>
      <c r="C230" s="216" t="s">
        <v>341</v>
      </c>
      <c r="D230" s="216" t="s">
        <v>127</v>
      </c>
      <c r="E230" s="217" t="s">
        <v>342</v>
      </c>
      <c r="F230" s="218" t="s">
        <v>343</v>
      </c>
      <c r="G230" s="219" t="s">
        <v>229</v>
      </c>
      <c r="H230" s="220">
        <v>47.520000000000003</v>
      </c>
      <c r="I230" s="221"/>
      <c r="J230" s="222">
        <f>ROUND(I230*H230,2)</f>
        <v>0</v>
      </c>
      <c r="K230" s="218" t="s">
        <v>185</v>
      </c>
      <c r="L230" s="44"/>
      <c r="M230" s="223" t="s">
        <v>1</v>
      </c>
      <c r="N230" s="224" t="s">
        <v>41</v>
      </c>
      <c r="O230" s="91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7" t="s">
        <v>140</v>
      </c>
      <c r="AT230" s="227" t="s">
        <v>127</v>
      </c>
      <c r="AU230" s="227" t="s">
        <v>86</v>
      </c>
      <c r="AY230" s="17" t="s">
        <v>126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7" t="s">
        <v>84</v>
      </c>
      <c r="BK230" s="228">
        <f>ROUND(I230*H230,2)</f>
        <v>0</v>
      </c>
      <c r="BL230" s="17" t="s">
        <v>140</v>
      </c>
      <c r="BM230" s="227" t="s">
        <v>344</v>
      </c>
    </row>
    <row r="231" s="2" customFormat="1">
      <c r="A231" s="38"/>
      <c r="B231" s="39"/>
      <c r="C231" s="40"/>
      <c r="D231" s="233" t="s">
        <v>187</v>
      </c>
      <c r="E231" s="40"/>
      <c r="F231" s="248" t="s">
        <v>205</v>
      </c>
      <c r="G231" s="40"/>
      <c r="H231" s="40"/>
      <c r="I231" s="249"/>
      <c r="J231" s="40"/>
      <c r="K231" s="40"/>
      <c r="L231" s="44"/>
      <c r="M231" s="250"/>
      <c r="N231" s="251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187</v>
      </c>
      <c r="AU231" s="17" t="s">
        <v>86</v>
      </c>
    </row>
    <row r="232" s="13" customFormat="1">
      <c r="A232" s="13"/>
      <c r="B232" s="231"/>
      <c r="C232" s="232"/>
      <c r="D232" s="233" t="s">
        <v>150</v>
      </c>
      <c r="E232" s="234" t="s">
        <v>1</v>
      </c>
      <c r="F232" s="235" t="s">
        <v>345</v>
      </c>
      <c r="G232" s="232"/>
      <c r="H232" s="236">
        <v>47.520000000000003</v>
      </c>
      <c r="I232" s="237"/>
      <c r="J232" s="232"/>
      <c r="K232" s="232"/>
      <c r="L232" s="238"/>
      <c r="M232" s="239"/>
      <c r="N232" s="240"/>
      <c r="O232" s="240"/>
      <c r="P232" s="240"/>
      <c r="Q232" s="240"/>
      <c r="R232" s="240"/>
      <c r="S232" s="240"/>
      <c r="T232" s="24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2" t="s">
        <v>150</v>
      </c>
      <c r="AU232" s="242" t="s">
        <v>86</v>
      </c>
      <c r="AV232" s="13" t="s">
        <v>86</v>
      </c>
      <c r="AW232" s="13" t="s">
        <v>32</v>
      </c>
      <c r="AX232" s="13" t="s">
        <v>84</v>
      </c>
      <c r="AY232" s="242" t="s">
        <v>126</v>
      </c>
    </row>
    <row r="233" s="2" customFormat="1" ht="24.15" customHeight="1">
      <c r="A233" s="38"/>
      <c r="B233" s="39"/>
      <c r="C233" s="216" t="s">
        <v>346</v>
      </c>
      <c r="D233" s="216" t="s">
        <v>127</v>
      </c>
      <c r="E233" s="217" t="s">
        <v>347</v>
      </c>
      <c r="F233" s="218" t="s">
        <v>348</v>
      </c>
      <c r="G233" s="219" t="s">
        <v>184</v>
      </c>
      <c r="H233" s="220">
        <v>635.60000000000002</v>
      </c>
      <c r="I233" s="221"/>
      <c r="J233" s="222">
        <f>ROUND(I233*H233,2)</f>
        <v>0</v>
      </c>
      <c r="K233" s="218" t="s">
        <v>185</v>
      </c>
      <c r="L233" s="44"/>
      <c r="M233" s="223" t="s">
        <v>1</v>
      </c>
      <c r="N233" s="224" t="s">
        <v>41</v>
      </c>
      <c r="O233" s="91"/>
      <c r="P233" s="225">
        <f>O233*H233</f>
        <v>0</v>
      </c>
      <c r="Q233" s="225">
        <v>0.00027</v>
      </c>
      <c r="R233" s="225">
        <f>Q233*H233</f>
        <v>0.17161200000000002</v>
      </c>
      <c r="S233" s="225">
        <v>0</v>
      </c>
      <c r="T233" s="226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7" t="s">
        <v>140</v>
      </c>
      <c r="AT233" s="227" t="s">
        <v>127</v>
      </c>
      <c r="AU233" s="227" t="s">
        <v>86</v>
      </c>
      <c r="AY233" s="17" t="s">
        <v>126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17" t="s">
        <v>84</v>
      </c>
      <c r="BK233" s="228">
        <f>ROUND(I233*H233,2)</f>
        <v>0</v>
      </c>
      <c r="BL233" s="17" t="s">
        <v>140</v>
      </c>
      <c r="BM233" s="227" t="s">
        <v>349</v>
      </c>
    </row>
    <row r="234" s="2" customFormat="1">
      <c r="A234" s="38"/>
      <c r="B234" s="39"/>
      <c r="C234" s="40"/>
      <c r="D234" s="233" t="s">
        <v>187</v>
      </c>
      <c r="E234" s="40"/>
      <c r="F234" s="248" t="s">
        <v>205</v>
      </c>
      <c r="G234" s="40"/>
      <c r="H234" s="40"/>
      <c r="I234" s="249"/>
      <c r="J234" s="40"/>
      <c r="K234" s="40"/>
      <c r="L234" s="44"/>
      <c r="M234" s="250"/>
      <c r="N234" s="251"/>
      <c r="O234" s="91"/>
      <c r="P234" s="91"/>
      <c r="Q234" s="91"/>
      <c r="R234" s="91"/>
      <c r="S234" s="91"/>
      <c r="T234" s="92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187</v>
      </c>
      <c r="AU234" s="17" t="s">
        <v>86</v>
      </c>
    </row>
    <row r="235" s="13" customFormat="1">
      <c r="A235" s="13"/>
      <c r="B235" s="231"/>
      <c r="C235" s="232"/>
      <c r="D235" s="233" t="s">
        <v>150</v>
      </c>
      <c r="E235" s="234" t="s">
        <v>1</v>
      </c>
      <c r="F235" s="235" t="s">
        <v>350</v>
      </c>
      <c r="G235" s="232"/>
      <c r="H235" s="236">
        <v>635.60000000000002</v>
      </c>
      <c r="I235" s="237"/>
      <c r="J235" s="232"/>
      <c r="K235" s="232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150</v>
      </c>
      <c r="AU235" s="242" t="s">
        <v>86</v>
      </c>
      <c r="AV235" s="13" t="s">
        <v>86</v>
      </c>
      <c r="AW235" s="13" t="s">
        <v>32</v>
      </c>
      <c r="AX235" s="13" t="s">
        <v>84</v>
      </c>
      <c r="AY235" s="242" t="s">
        <v>126</v>
      </c>
    </row>
    <row r="236" s="2" customFormat="1" ht="24.15" customHeight="1">
      <c r="A236" s="38"/>
      <c r="B236" s="39"/>
      <c r="C236" s="273" t="s">
        <v>351</v>
      </c>
      <c r="D236" s="273" t="s">
        <v>298</v>
      </c>
      <c r="E236" s="274" t="s">
        <v>352</v>
      </c>
      <c r="F236" s="275" t="s">
        <v>353</v>
      </c>
      <c r="G236" s="276" t="s">
        <v>184</v>
      </c>
      <c r="H236" s="277">
        <v>730.94000000000005</v>
      </c>
      <c r="I236" s="278"/>
      <c r="J236" s="279">
        <f>ROUND(I236*H236,2)</f>
        <v>0</v>
      </c>
      <c r="K236" s="275" t="s">
        <v>1</v>
      </c>
      <c r="L236" s="280"/>
      <c r="M236" s="281" t="s">
        <v>1</v>
      </c>
      <c r="N236" s="282" t="s">
        <v>41</v>
      </c>
      <c r="O236" s="91"/>
      <c r="P236" s="225">
        <f>O236*H236</f>
        <v>0</v>
      </c>
      <c r="Q236" s="225">
        <v>0.00020000000000000001</v>
      </c>
      <c r="R236" s="225">
        <f>Q236*H236</f>
        <v>0.14618800000000001</v>
      </c>
      <c r="S236" s="225">
        <v>0</v>
      </c>
      <c r="T236" s="22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7" t="s">
        <v>164</v>
      </c>
      <c r="AT236" s="227" t="s">
        <v>298</v>
      </c>
      <c r="AU236" s="227" t="s">
        <v>86</v>
      </c>
      <c r="AY236" s="17" t="s">
        <v>126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17" t="s">
        <v>84</v>
      </c>
      <c r="BK236" s="228">
        <f>ROUND(I236*H236,2)</f>
        <v>0</v>
      </c>
      <c r="BL236" s="17" t="s">
        <v>140</v>
      </c>
      <c r="BM236" s="227" t="s">
        <v>354</v>
      </c>
    </row>
    <row r="237" s="13" customFormat="1">
      <c r="A237" s="13"/>
      <c r="B237" s="231"/>
      <c r="C237" s="232"/>
      <c r="D237" s="233" t="s">
        <v>150</v>
      </c>
      <c r="E237" s="232"/>
      <c r="F237" s="235" t="s">
        <v>355</v>
      </c>
      <c r="G237" s="232"/>
      <c r="H237" s="236">
        <v>730.94000000000005</v>
      </c>
      <c r="I237" s="237"/>
      <c r="J237" s="232"/>
      <c r="K237" s="232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150</v>
      </c>
      <c r="AU237" s="242" t="s">
        <v>86</v>
      </c>
      <c r="AV237" s="13" t="s">
        <v>86</v>
      </c>
      <c r="AW237" s="13" t="s">
        <v>4</v>
      </c>
      <c r="AX237" s="13" t="s">
        <v>84</v>
      </c>
      <c r="AY237" s="242" t="s">
        <v>126</v>
      </c>
    </row>
    <row r="238" s="2" customFormat="1" ht="37.8" customHeight="1">
      <c r="A238" s="38"/>
      <c r="B238" s="39"/>
      <c r="C238" s="216" t="s">
        <v>356</v>
      </c>
      <c r="D238" s="216" t="s">
        <v>127</v>
      </c>
      <c r="E238" s="217" t="s">
        <v>357</v>
      </c>
      <c r="F238" s="218" t="s">
        <v>358</v>
      </c>
      <c r="G238" s="219" t="s">
        <v>222</v>
      </c>
      <c r="H238" s="220">
        <v>264</v>
      </c>
      <c r="I238" s="221"/>
      <c r="J238" s="222">
        <f>ROUND(I238*H238,2)</f>
        <v>0</v>
      </c>
      <c r="K238" s="218" t="s">
        <v>185</v>
      </c>
      <c r="L238" s="44"/>
      <c r="M238" s="223" t="s">
        <v>1</v>
      </c>
      <c r="N238" s="224" t="s">
        <v>41</v>
      </c>
      <c r="O238" s="91"/>
      <c r="P238" s="225">
        <f>O238*H238</f>
        <v>0</v>
      </c>
      <c r="Q238" s="225">
        <v>0.27411000000000002</v>
      </c>
      <c r="R238" s="225">
        <f>Q238*H238</f>
        <v>72.365040000000008</v>
      </c>
      <c r="S238" s="225">
        <v>0</v>
      </c>
      <c r="T238" s="226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7" t="s">
        <v>140</v>
      </c>
      <c r="AT238" s="227" t="s">
        <v>127</v>
      </c>
      <c r="AU238" s="227" t="s">
        <v>86</v>
      </c>
      <c r="AY238" s="17" t="s">
        <v>126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7" t="s">
        <v>84</v>
      </c>
      <c r="BK238" s="228">
        <f>ROUND(I238*H238,2)</f>
        <v>0</v>
      </c>
      <c r="BL238" s="17" t="s">
        <v>140</v>
      </c>
      <c r="BM238" s="227" t="s">
        <v>359</v>
      </c>
    </row>
    <row r="239" s="2" customFormat="1">
      <c r="A239" s="38"/>
      <c r="B239" s="39"/>
      <c r="C239" s="40"/>
      <c r="D239" s="233" t="s">
        <v>187</v>
      </c>
      <c r="E239" s="40"/>
      <c r="F239" s="248" t="s">
        <v>205</v>
      </c>
      <c r="G239" s="40"/>
      <c r="H239" s="40"/>
      <c r="I239" s="249"/>
      <c r="J239" s="40"/>
      <c r="K239" s="40"/>
      <c r="L239" s="44"/>
      <c r="M239" s="250"/>
      <c r="N239" s="251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187</v>
      </c>
      <c r="AU239" s="17" t="s">
        <v>86</v>
      </c>
    </row>
    <row r="240" s="12" customFormat="1" ht="22.8" customHeight="1">
      <c r="A240" s="12"/>
      <c r="B240" s="202"/>
      <c r="C240" s="203"/>
      <c r="D240" s="204" t="s">
        <v>75</v>
      </c>
      <c r="E240" s="229" t="s">
        <v>140</v>
      </c>
      <c r="F240" s="229" t="s">
        <v>360</v>
      </c>
      <c r="G240" s="203"/>
      <c r="H240" s="203"/>
      <c r="I240" s="206"/>
      <c r="J240" s="230">
        <f>BK240</f>
        <v>0</v>
      </c>
      <c r="K240" s="203"/>
      <c r="L240" s="208"/>
      <c r="M240" s="209"/>
      <c r="N240" s="210"/>
      <c r="O240" s="210"/>
      <c r="P240" s="211">
        <f>SUM(P241:P259)</f>
        <v>0</v>
      </c>
      <c r="Q240" s="210"/>
      <c r="R240" s="211">
        <f>SUM(R241:R259)</f>
        <v>293.75009</v>
      </c>
      <c r="S240" s="210"/>
      <c r="T240" s="212">
        <f>SUM(T241:T259)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3" t="s">
        <v>84</v>
      </c>
      <c r="AT240" s="214" t="s">
        <v>75</v>
      </c>
      <c r="AU240" s="214" t="s">
        <v>84</v>
      </c>
      <c r="AY240" s="213" t="s">
        <v>126</v>
      </c>
      <c r="BK240" s="215">
        <f>SUM(BK241:BK259)</f>
        <v>0</v>
      </c>
    </row>
    <row r="241" s="2" customFormat="1" ht="16.5" customHeight="1">
      <c r="A241" s="38"/>
      <c r="B241" s="39"/>
      <c r="C241" s="216" t="s">
        <v>361</v>
      </c>
      <c r="D241" s="216" t="s">
        <v>127</v>
      </c>
      <c r="E241" s="217" t="s">
        <v>362</v>
      </c>
      <c r="F241" s="218" t="s">
        <v>363</v>
      </c>
      <c r="G241" s="219" t="s">
        <v>229</v>
      </c>
      <c r="H241" s="220">
        <v>21.045000000000002</v>
      </c>
      <c r="I241" s="221"/>
      <c r="J241" s="222">
        <f>ROUND(I241*H241,2)</f>
        <v>0</v>
      </c>
      <c r="K241" s="218" t="s">
        <v>185</v>
      </c>
      <c r="L241" s="44"/>
      <c r="M241" s="223" t="s">
        <v>1</v>
      </c>
      <c r="N241" s="224" t="s">
        <v>41</v>
      </c>
      <c r="O241" s="91"/>
      <c r="P241" s="225">
        <f>O241*H241</f>
        <v>0</v>
      </c>
      <c r="Q241" s="225">
        <v>0</v>
      </c>
      <c r="R241" s="225">
        <f>Q241*H241</f>
        <v>0</v>
      </c>
      <c r="S241" s="225">
        <v>0</v>
      </c>
      <c r="T241" s="226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7" t="s">
        <v>140</v>
      </c>
      <c r="AT241" s="227" t="s">
        <v>127</v>
      </c>
      <c r="AU241" s="227" t="s">
        <v>86</v>
      </c>
      <c r="AY241" s="17" t="s">
        <v>126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7" t="s">
        <v>84</v>
      </c>
      <c r="BK241" s="228">
        <f>ROUND(I241*H241,2)</f>
        <v>0</v>
      </c>
      <c r="BL241" s="17" t="s">
        <v>140</v>
      </c>
      <c r="BM241" s="227" t="s">
        <v>364</v>
      </c>
    </row>
    <row r="242" s="2" customFormat="1">
      <c r="A242" s="38"/>
      <c r="B242" s="39"/>
      <c r="C242" s="40"/>
      <c r="D242" s="233" t="s">
        <v>187</v>
      </c>
      <c r="E242" s="40"/>
      <c r="F242" s="248" t="s">
        <v>205</v>
      </c>
      <c r="G242" s="40"/>
      <c r="H242" s="40"/>
      <c r="I242" s="249"/>
      <c r="J242" s="40"/>
      <c r="K242" s="40"/>
      <c r="L242" s="44"/>
      <c r="M242" s="250"/>
      <c r="N242" s="251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187</v>
      </c>
      <c r="AU242" s="17" t="s">
        <v>86</v>
      </c>
    </row>
    <row r="243" s="13" customFormat="1">
      <c r="A243" s="13"/>
      <c r="B243" s="231"/>
      <c r="C243" s="232"/>
      <c r="D243" s="233" t="s">
        <v>150</v>
      </c>
      <c r="E243" s="234" t="s">
        <v>1</v>
      </c>
      <c r="F243" s="235" t="s">
        <v>365</v>
      </c>
      <c r="G243" s="232"/>
      <c r="H243" s="236">
        <v>6.8399999999999999</v>
      </c>
      <c r="I243" s="237"/>
      <c r="J243" s="232"/>
      <c r="K243" s="232"/>
      <c r="L243" s="238"/>
      <c r="M243" s="239"/>
      <c r="N243" s="240"/>
      <c r="O243" s="240"/>
      <c r="P243" s="240"/>
      <c r="Q243" s="240"/>
      <c r="R243" s="240"/>
      <c r="S243" s="240"/>
      <c r="T243" s="24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2" t="s">
        <v>150</v>
      </c>
      <c r="AU243" s="242" t="s">
        <v>86</v>
      </c>
      <c r="AV243" s="13" t="s">
        <v>86</v>
      </c>
      <c r="AW243" s="13" t="s">
        <v>32</v>
      </c>
      <c r="AX243" s="13" t="s">
        <v>76</v>
      </c>
      <c r="AY243" s="242" t="s">
        <v>126</v>
      </c>
    </row>
    <row r="244" s="13" customFormat="1">
      <c r="A244" s="13"/>
      <c r="B244" s="231"/>
      <c r="C244" s="232"/>
      <c r="D244" s="233" t="s">
        <v>150</v>
      </c>
      <c r="E244" s="234" t="s">
        <v>1</v>
      </c>
      <c r="F244" s="235" t="s">
        <v>366</v>
      </c>
      <c r="G244" s="232"/>
      <c r="H244" s="236">
        <v>12.18</v>
      </c>
      <c r="I244" s="237"/>
      <c r="J244" s="232"/>
      <c r="K244" s="232"/>
      <c r="L244" s="238"/>
      <c r="M244" s="239"/>
      <c r="N244" s="240"/>
      <c r="O244" s="240"/>
      <c r="P244" s="240"/>
      <c r="Q244" s="240"/>
      <c r="R244" s="240"/>
      <c r="S244" s="240"/>
      <c r="T244" s="24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2" t="s">
        <v>150</v>
      </c>
      <c r="AU244" s="242" t="s">
        <v>86</v>
      </c>
      <c r="AV244" s="13" t="s">
        <v>86</v>
      </c>
      <c r="AW244" s="13" t="s">
        <v>32</v>
      </c>
      <c r="AX244" s="13" t="s">
        <v>76</v>
      </c>
      <c r="AY244" s="242" t="s">
        <v>126</v>
      </c>
    </row>
    <row r="245" s="13" customFormat="1">
      <c r="A245" s="13"/>
      <c r="B245" s="231"/>
      <c r="C245" s="232"/>
      <c r="D245" s="233" t="s">
        <v>150</v>
      </c>
      <c r="E245" s="234" t="s">
        <v>1</v>
      </c>
      <c r="F245" s="235" t="s">
        <v>367</v>
      </c>
      <c r="G245" s="232"/>
      <c r="H245" s="236">
        <v>2.0249999999999999</v>
      </c>
      <c r="I245" s="237"/>
      <c r="J245" s="232"/>
      <c r="K245" s="232"/>
      <c r="L245" s="238"/>
      <c r="M245" s="239"/>
      <c r="N245" s="240"/>
      <c r="O245" s="240"/>
      <c r="P245" s="240"/>
      <c r="Q245" s="240"/>
      <c r="R245" s="240"/>
      <c r="S245" s="240"/>
      <c r="T245" s="24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2" t="s">
        <v>150</v>
      </c>
      <c r="AU245" s="242" t="s">
        <v>86</v>
      </c>
      <c r="AV245" s="13" t="s">
        <v>86</v>
      </c>
      <c r="AW245" s="13" t="s">
        <v>32</v>
      </c>
      <c r="AX245" s="13" t="s">
        <v>76</v>
      </c>
      <c r="AY245" s="242" t="s">
        <v>126</v>
      </c>
    </row>
    <row r="246" s="14" customFormat="1">
      <c r="A246" s="14"/>
      <c r="B246" s="252"/>
      <c r="C246" s="253"/>
      <c r="D246" s="233" t="s">
        <v>150</v>
      </c>
      <c r="E246" s="254" t="s">
        <v>1</v>
      </c>
      <c r="F246" s="255" t="s">
        <v>201</v>
      </c>
      <c r="G246" s="253"/>
      <c r="H246" s="256">
        <v>21.045000000000002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2" t="s">
        <v>150</v>
      </c>
      <c r="AU246" s="262" t="s">
        <v>86</v>
      </c>
      <c r="AV246" s="14" t="s">
        <v>140</v>
      </c>
      <c r="AW246" s="14" t="s">
        <v>32</v>
      </c>
      <c r="AX246" s="14" t="s">
        <v>84</v>
      </c>
      <c r="AY246" s="262" t="s">
        <v>126</v>
      </c>
    </row>
    <row r="247" s="2" customFormat="1" ht="24.15" customHeight="1">
      <c r="A247" s="38"/>
      <c r="B247" s="39"/>
      <c r="C247" s="216" t="s">
        <v>368</v>
      </c>
      <c r="D247" s="216" t="s">
        <v>127</v>
      </c>
      <c r="E247" s="217" t="s">
        <v>369</v>
      </c>
      <c r="F247" s="218" t="s">
        <v>370</v>
      </c>
      <c r="G247" s="219" t="s">
        <v>184</v>
      </c>
      <c r="H247" s="220">
        <v>1448</v>
      </c>
      <c r="I247" s="221"/>
      <c r="J247" s="222">
        <f>ROUND(I247*H247,2)</f>
        <v>0</v>
      </c>
      <c r="K247" s="218" t="s">
        <v>185</v>
      </c>
      <c r="L247" s="44"/>
      <c r="M247" s="223" t="s">
        <v>1</v>
      </c>
      <c r="N247" s="224" t="s">
        <v>41</v>
      </c>
      <c r="O247" s="91"/>
      <c r="P247" s="225">
        <f>O247*H247</f>
        <v>0</v>
      </c>
      <c r="Q247" s="225">
        <v>0.20266000000000001</v>
      </c>
      <c r="R247" s="225">
        <f>Q247*H247</f>
        <v>293.45168000000001</v>
      </c>
      <c r="S247" s="225">
        <v>0</v>
      </c>
      <c r="T247" s="22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7" t="s">
        <v>140</v>
      </c>
      <c r="AT247" s="227" t="s">
        <v>127</v>
      </c>
      <c r="AU247" s="227" t="s">
        <v>86</v>
      </c>
      <c r="AY247" s="17" t="s">
        <v>126</v>
      </c>
      <c r="BE247" s="228">
        <f>IF(N247="základní",J247,0)</f>
        <v>0</v>
      </c>
      <c r="BF247" s="228">
        <f>IF(N247="snížená",J247,0)</f>
        <v>0</v>
      </c>
      <c r="BG247" s="228">
        <f>IF(N247="zákl. přenesená",J247,0)</f>
        <v>0</v>
      </c>
      <c r="BH247" s="228">
        <f>IF(N247="sníž. přenesená",J247,0)</f>
        <v>0</v>
      </c>
      <c r="BI247" s="228">
        <f>IF(N247="nulová",J247,0)</f>
        <v>0</v>
      </c>
      <c r="BJ247" s="17" t="s">
        <v>84</v>
      </c>
      <c r="BK247" s="228">
        <f>ROUND(I247*H247,2)</f>
        <v>0</v>
      </c>
      <c r="BL247" s="17" t="s">
        <v>140</v>
      </c>
      <c r="BM247" s="227" t="s">
        <v>371</v>
      </c>
    </row>
    <row r="248" s="2" customFormat="1">
      <c r="A248" s="38"/>
      <c r="B248" s="39"/>
      <c r="C248" s="40"/>
      <c r="D248" s="233" t="s">
        <v>187</v>
      </c>
      <c r="E248" s="40"/>
      <c r="F248" s="248" t="s">
        <v>205</v>
      </c>
      <c r="G248" s="40"/>
      <c r="H248" s="40"/>
      <c r="I248" s="249"/>
      <c r="J248" s="40"/>
      <c r="K248" s="40"/>
      <c r="L248" s="44"/>
      <c r="M248" s="250"/>
      <c r="N248" s="251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187</v>
      </c>
      <c r="AU248" s="17" t="s">
        <v>86</v>
      </c>
    </row>
    <row r="249" s="15" customFormat="1">
      <c r="A249" s="15"/>
      <c r="B249" s="263"/>
      <c r="C249" s="264"/>
      <c r="D249" s="233" t="s">
        <v>150</v>
      </c>
      <c r="E249" s="265" t="s">
        <v>1</v>
      </c>
      <c r="F249" s="266" t="s">
        <v>372</v>
      </c>
      <c r="G249" s="264"/>
      <c r="H249" s="265" t="s">
        <v>1</v>
      </c>
      <c r="I249" s="267"/>
      <c r="J249" s="264"/>
      <c r="K249" s="264"/>
      <c r="L249" s="268"/>
      <c r="M249" s="269"/>
      <c r="N249" s="270"/>
      <c r="O249" s="270"/>
      <c r="P249" s="270"/>
      <c r="Q249" s="270"/>
      <c r="R249" s="270"/>
      <c r="S249" s="270"/>
      <c r="T249" s="271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72" t="s">
        <v>150</v>
      </c>
      <c r="AU249" s="272" t="s">
        <v>86</v>
      </c>
      <c r="AV249" s="15" t="s">
        <v>84</v>
      </c>
      <c r="AW249" s="15" t="s">
        <v>32</v>
      </c>
      <c r="AX249" s="15" t="s">
        <v>76</v>
      </c>
      <c r="AY249" s="272" t="s">
        <v>126</v>
      </c>
    </row>
    <row r="250" s="13" customFormat="1">
      <c r="A250" s="13"/>
      <c r="B250" s="231"/>
      <c r="C250" s="232"/>
      <c r="D250" s="233" t="s">
        <v>150</v>
      </c>
      <c r="E250" s="234" t="s">
        <v>1</v>
      </c>
      <c r="F250" s="235" t="s">
        <v>189</v>
      </c>
      <c r="G250" s="232"/>
      <c r="H250" s="236">
        <v>227</v>
      </c>
      <c r="I250" s="237"/>
      <c r="J250" s="232"/>
      <c r="K250" s="232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150</v>
      </c>
      <c r="AU250" s="242" t="s">
        <v>86</v>
      </c>
      <c r="AV250" s="13" t="s">
        <v>86</v>
      </c>
      <c r="AW250" s="13" t="s">
        <v>32</v>
      </c>
      <c r="AX250" s="13" t="s">
        <v>76</v>
      </c>
      <c r="AY250" s="242" t="s">
        <v>126</v>
      </c>
    </row>
    <row r="251" s="15" customFormat="1">
      <c r="A251" s="15"/>
      <c r="B251" s="263"/>
      <c r="C251" s="264"/>
      <c r="D251" s="233" t="s">
        <v>150</v>
      </c>
      <c r="E251" s="265" t="s">
        <v>1</v>
      </c>
      <c r="F251" s="266" t="s">
        <v>373</v>
      </c>
      <c r="G251" s="264"/>
      <c r="H251" s="265" t="s">
        <v>1</v>
      </c>
      <c r="I251" s="267"/>
      <c r="J251" s="264"/>
      <c r="K251" s="264"/>
      <c r="L251" s="268"/>
      <c r="M251" s="269"/>
      <c r="N251" s="270"/>
      <c r="O251" s="270"/>
      <c r="P251" s="270"/>
      <c r="Q251" s="270"/>
      <c r="R251" s="270"/>
      <c r="S251" s="270"/>
      <c r="T251" s="271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2" t="s">
        <v>150</v>
      </c>
      <c r="AU251" s="272" t="s">
        <v>86</v>
      </c>
      <c r="AV251" s="15" t="s">
        <v>84</v>
      </c>
      <c r="AW251" s="15" t="s">
        <v>32</v>
      </c>
      <c r="AX251" s="15" t="s">
        <v>76</v>
      </c>
      <c r="AY251" s="272" t="s">
        <v>126</v>
      </c>
    </row>
    <row r="252" s="13" customFormat="1">
      <c r="A252" s="13"/>
      <c r="B252" s="231"/>
      <c r="C252" s="232"/>
      <c r="D252" s="233" t="s">
        <v>150</v>
      </c>
      <c r="E252" s="234" t="s">
        <v>1</v>
      </c>
      <c r="F252" s="235" t="s">
        <v>374</v>
      </c>
      <c r="G252" s="232"/>
      <c r="H252" s="236">
        <v>515</v>
      </c>
      <c r="I252" s="237"/>
      <c r="J252" s="232"/>
      <c r="K252" s="232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150</v>
      </c>
      <c r="AU252" s="242" t="s">
        <v>86</v>
      </c>
      <c r="AV252" s="13" t="s">
        <v>86</v>
      </c>
      <c r="AW252" s="13" t="s">
        <v>32</v>
      </c>
      <c r="AX252" s="13" t="s">
        <v>76</v>
      </c>
      <c r="AY252" s="242" t="s">
        <v>126</v>
      </c>
    </row>
    <row r="253" s="13" customFormat="1">
      <c r="A253" s="13"/>
      <c r="B253" s="231"/>
      <c r="C253" s="232"/>
      <c r="D253" s="233" t="s">
        <v>150</v>
      </c>
      <c r="E253" s="234" t="s">
        <v>1</v>
      </c>
      <c r="F253" s="235" t="s">
        <v>375</v>
      </c>
      <c r="G253" s="232"/>
      <c r="H253" s="236">
        <v>156</v>
      </c>
      <c r="I253" s="237"/>
      <c r="J253" s="232"/>
      <c r="K253" s="232"/>
      <c r="L253" s="238"/>
      <c r="M253" s="239"/>
      <c r="N253" s="240"/>
      <c r="O253" s="240"/>
      <c r="P253" s="240"/>
      <c r="Q253" s="240"/>
      <c r="R253" s="240"/>
      <c r="S253" s="240"/>
      <c r="T253" s="24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2" t="s">
        <v>150</v>
      </c>
      <c r="AU253" s="242" t="s">
        <v>86</v>
      </c>
      <c r="AV253" s="13" t="s">
        <v>86</v>
      </c>
      <c r="AW253" s="13" t="s">
        <v>32</v>
      </c>
      <c r="AX253" s="13" t="s">
        <v>76</v>
      </c>
      <c r="AY253" s="242" t="s">
        <v>126</v>
      </c>
    </row>
    <row r="254" s="13" customFormat="1">
      <c r="A254" s="13"/>
      <c r="B254" s="231"/>
      <c r="C254" s="232"/>
      <c r="D254" s="233" t="s">
        <v>150</v>
      </c>
      <c r="E254" s="234" t="s">
        <v>1</v>
      </c>
      <c r="F254" s="235" t="s">
        <v>376</v>
      </c>
      <c r="G254" s="232"/>
      <c r="H254" s="236">
        <v>118</v>
      </c>
      <c r="I254" s="237"/>
      <c r="J254" s="232"/>
      <c r="K254" s="232"/>
      <c r="L254" s="238"/>
      <c r="M254" s="239"/>
      <c r="N254" s="240"/>
      <c r="O254" s="240"/>
      <c r="P254" s="240"/>
      <c r="Q254" s="240"/>
      <c r="R254" s="240"/>
      <c r="S254" s="240"/>
      <c r="T254" s="24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2" t="s">
        <v>150</v>
      </c>
      <c r="AU254" s="242" t="s">
        <v>86</v>
      </c>
      <c r="AV254" s="13" t="s">
        <v>86</v>
      </c>
      <c r="AW254" s="13" t="s">
        <v>32</v>
      </c>
      <c r="AX254" s="13" t="s">
        <v>76</v>
      </c>
      <c r="AY254" s="242" t="s">
        <v>126</v>
      </c>
    </row>
    <row r="255" s="15" customFormat="1">
      <c r="A255" s="15"/>
      <c r="B255" s="263"/>
      <c r="C255" s="264"/>
      <c r="D255" s="233" t="s">
        <v>150</v>
      </c>
      <c r="E255" s="265" t="s">
        <v>1</v>
      </c>
      <c r="F255" s="266" t="s">
        <v>372</v>
      </c>
      <c r="G255" s="264"/>
      <c r="H255" s="265" t="s">
        <v>1</v>
      </c>
      <c r="I255" s="267"/>
      <c r="J255" s="264"/>
      <c r="K255" s="264"/>
      <c r="L255" s="268"/>
      <c r="M255" s="269"/>
      <c r="N255" s="270"/>
      <c r="O255" s="270"/>
      <c r="P255" s="270"/>
      <c r="Q255" s="270"/>
      <c r="R255" s="270"/>
      <c r="S255" s="270"/>
      <c r="T255" s="271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2" t="s">
        <v>150</v>
      </c>
      <c r="AU255" s="272" t="s">
        <v>86</v>
      </c>
      <c r="AV255" s="15" t="s">
        <v>84</v>
      </c>
      <c r="AW255" s="15" t="s">
        <v>32</v>
      </c>
      <c r="AX255" s="15" t="s">
        <v>76</v>
      </c>
      <c r="AY255" s="272" t="s">
        <v>126</v>
      </c>
    </row>
    <row r="256" s="13" customFormat="1">
      <c r="A256" s="13"/>
      <c r="B256" s="231"/>
      <c r="C256" s="232"/>
      <c r="D256" s="233" t="s">
        <v>150</v>
      </c>
      <c r="E256" s="234" t="s">
        <v>1</v>
      </c>
      <c r="F256" s="235" t="s">
        <v>377</v>
      </c>
      <c r="G256" s="232"/>
      <c r="H256" s="236">
        <v>432</v>
      </c>
      <c r="I256" s="237"/>
      <c r="J256" s="232"/>
      <c r="K256" s="232"/>
      <c r="L256" s="238"/>
      <c r="M256" s="239"/>
      <c r="N256" s="240"/>
      <c r="O256" s="240"/>
      <c r="P256" s="240"/>
      <c r="Q256" s="240"/>
      <c r="R256" s="240"/>
      <c r="S256" s="240"/>
      <c r="T256" s="24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2" t="s">
        <v>150</v>
      </c>
      <c r="AU256" s="242" t="s">
        <v>86</v>
      </c>
      <c r="AV256" s="13" t="s">
        <v>86</v>
      </c>
      <c r="AW256" s="13" t="s">
        <v>32</v>
      </c>
      <c r="AX256" s="13" t="s">
        <v>76</v>
      </c>
      <c r="AY256" s="242" t="s">
        <v>126</v>
      </c>
    </row>
    <row r="257" s="14" customFormat="1">
      <c r="A257" s="14"/>
      <c r="B257" s="252"/>
      <c r="C257" s="253"/>
      <c r="D257" s="233" t="s">
        <v>150</v>
      </c>
      <c r="E257" s="254" t="s">
        <v>1</v>
      </c>
      <c r="F257" s="255" t="s">
        <v>201</v>
      </c>
      <c r="G257" s="253"/>
      <c r="H257" s="256">
        <v>1448</v>
      </c>
      <c r="I257" s="257"/>
      <c r="J257" s="253"/>
      <c r="K257" s="253"/>
      <c r="L257" s="258"/>
      <c r="M257" s="259"/>
      <c r="N257" s="260"/>
      <c r="O257" s="260"/>
      <c r="P257" s="260"/>
      <c r="Q257" s="260"/>
      <c r="R257" s="260"/>
      <c r="S257" s="260"/>
      <c r="T257" s="261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2" t="s">
        <v>150</v>
      </c>
      <c r="AU257" s="262" t="s">
        <v>86</v>
      </c>
      <c r="AV257" s="14" t="s">
        <v>140</v>
      </c>
      <c r="AW257" s="14" t="s">
        <v>32</v>
      </c>
      <c r="AX257" s="14" t="s">
        <v>84</v>
      </c>
      <c r="AY257" s="262" t="s">
        <v>126</v>
      </c>
    </row>
    <row r="258" s="2" customFormat="1" ht="16.5" customHeight="1">
      <c r="A258" s="38"/>
      <c r="B258" s="39"/>
      <c r="C258" s="216" t="s">
        <v>378</v>
      </c>
      <c r="D258" s="216" t="s">
        <v>127</v>
      </c>
      <c r="E258" s="217" t="s">
        <v>379</v>
      </c>
      <c r="F258" s="218" t="s">
        <v>380</v>
      </c>
      <c r="G258" s="219" t="s">
        <v>222</v>
      </c>
      <c r="H258" s="220">
        <v>203</v>
      </c>
      <c r="I258" s="221"/>
      <c r="J258" s="222">
        <f>ROUND(I258*H258,2)</f>
        <v>0</v>
      </c>
      <c r="K258" s="218" t="s">
        <v>1</v>
      </c>
      <c r="L258" s="44"/>
      <c r="M258" s="223" t="s">
        <v>1</v>
      </c>
      <c r="N258" s="224" t="s">
        <v>41</v>
      </c>
      <c r="O258" s="91"/>
      <c r="P258" s="225">
        <f>O258*H258</f>
        <v>0</v>
      </c>
      <c r="Q258" s="225">
        <v>0.00147</v>
      </c>
      <c r="R258" s="225">
        <f>Q258*H258</f>
        <v>0.29841000000000001</v>
      </c>
      <c r="S258" s="225">
        <v>0</v>
      </c>
      <c r="T258" s="226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7" t="s">
        <v>140</v>
      </c>
      <c r="AT258" s="227" t="s">
        <v>127</v>
      </c>
      <c r="AU258" s="227" t="s">
        <v>86</v>
      </c>
      <c r="AY258" s="17" t="s">
        <v>126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7" t="s">
        <v>84</v>
      </c>
      <c r="BK258" s="228">
        <f>ROUND(I258*H258,2)</f>
        <v>0</v>
      </c>
      <c r="BL258" s="17" t="s">
        <v>140</v>
      </c>
      <c r="BM258" s="227" t="s">
        <v>381</v>
      </c>
    </row>
    <row r="259" s="2" customFormat="1">
      <c r="A259" s="38"/>
      <c r="B259" s="39"/>
      <c r="C259" s="40"/>
      <c r="D259" s="233" t="s">
        <v>187</v>
      </c>
      <c r="E259" s="40"/>
      <c r="F259" s="248" t="s">
        <v>382</v>
      </c>
      <c r="G259" s="40"/>
      <c r="H259" s="40"/>
      <c r="I259" s="249"/>
      <c r="J259" s="40"/>
      <c r="K259" s="40"/>
      <c r="L259" s="44"/>
      <c r="M259" s="250"/>
      <c r="N259" s="251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187</v>
      </c>
      <c r="AU259" s="17" t="s">
        <v>86</v>
      </c>
    </row>
    <row r="260" s="12" customFormat="1" ht="22.8" customHeight="1">
      <c r="A260" s="12"/>
      <c r="B260" s="202"/>
      <c r="C260" s="203"/>
      <c r="D260" s="204" t="s">
        <v>75</v>
      </c>
      <c r="E260" s="229" t="s">
        <v>125</v>
      </c>
      <c r="F260" s="229" t="s">
        <v>383</v>
      </c>
      <c r="G260" s="203"/>
      <c r="H260" s="203"/>
      <c r="I260" s="206"/>
      <c r="J260" s="230">
        <f>BK260</f>
        <v>0</v>
      </c>
      <c r="K260" s="203"/>
      <c r="L260" s="208"/>
      <c r="M260" s="209"/>
      <c r="N260" s="210"/>
      <c r="O260" s="210"/>
      <c r="P260" s="211">
        <f>SUM(P261:P328)</f>
        <v>0</v>
      </c>
      <c r="Q260" s="210"/>
      <c r="R260" s="211">
        <f>SUM(R261:R328)</f>
        <v>332.63532000000004</v>
      </c>
      <c r="S260" s="210"/>
      <c r="T260" s="212">
        <f>SUM(T261:T328)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13" t="s">
        <v>84</v>
      </c>
      <c r="AT260" s="214" t="s">
        <v>75</v>
      </c>
      <c r="AU260" s="214" t="s">
        <v>84</v>
      </c>
      <c r="AY260" s="213" t="s">
        <v>126</v>
      </c>
      <c r="BK260" s="215">
        <f>SUM(BK261:BK328)</f>
        <v>0</v>
      </c>
    </row>
    <row r="261" s="2" customFormat="1" ht="21.75" customHeight="1">
      <c r="A261" s="38"/>
      <c r="B261" s="39"/>
      <c r="C261" s="216" t="s">
        <v>384</v>
      </c>
      <c r="D261" s="216" t="s">
        <v>127</v>
      </c>
      <c r="E261" s="217" t="s">
        <v>385</v>
      </c>
      <c r="F261" s="218" t="s">
        <v>386</v>
      </c>
      <c r="G261" s="219" t="s">
        <v>184</v>
      </c>
      <c r="H261" s="220">
        <v>227</v>
      </c>
      <c r="I261" s="221"/>
      <c r="J261" s="222">
        <f>ROUND(I261*H261,2)</f>
        <v>0</v>
      </c>
      <c r="K261" s="218" t="s">
        <v>185</v>
      </c>
      <c r="L261" s="44"/>
      <c r="M261" s="223" t="s">
        <v>1</v>
      </c>
      <c r="N261" s="224" t="s">
        <v>41</v>
      </c>
      <c r="O261" s="91"/>
      <c r="P261" s="225">
        <f>O261*H261</f>
        <v>0</v>
      </c>
      <c r="Q261" s="225">
        <v>0</v>
      </c>
      <c r="R261" s="225">
        <f>Q261*H261</f>
        <v>0</v>
      </c>
      <c r="S261" s="225">
        <v>0</v>
      </c>
      <c r="T261" s="226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7" t="s">
        <v>140</v>
      </c>
      <c r="AT261" s="227" t="s">
        <v>127</v>
      </c>
      <c r="AU261" s="227" t="s">
        <v>86</v>
      </c>
      <c r="AY261" s="17" t="s">
        <v>126</v>
      </c>
      <c r="BE261" s="228">
        <f>IF(N261="základní",J261,0)</f>
        <v>0</v>
      </c>
      <c r="BF261" s="228">
        <f>IF(N261="snížená",J261,0)</f>
        <v>0</v>
      </c>
      <c r="BG261" s="228">
        <f>IF(N261="zákl. přenesená",J261,0)</f>
        <v>0</v>
      </c>
      <c r="BH261" s="228">
        <f>IF(N261="sníž. přenesená",J261,0)</f>
        <v>0</v>
      </c>
      <c r="BI261" s="228">
        <f>IF(N261="nulová",J261,0)</f>
        <v>0</v>
      </c>
      <c r="BJ261" s="17" t="s">
        <v>84</v>
      </c>
      <c r="BK261" s="228">
        <f>ROUND(I261*H261,2)</f>
        <v>0</v>
      </c>
      <c r="BL261" s="17" t="s">
        <v>140</v>
      </c>
      <c r="BM261" s="227" t="s">
        <v>387</v>
      </c>
    </row>
    <row r="262" s="2" customFormat="1">
      <c r="A262" s="38"/>
      <c r="B262" s="39"/>
      <c r="C262" s="40"/>
      <c r="D262" s="233" t="s">
        <v>187</v>
      </c>
      <c r="E262" s="40"/>
      <c r="F262" s="248" t="s">
        <v>188</v>
      </c>
      <c r="G262" s="40"/>
      <c r="H262" s="40"/>
      <c r="I262" s="249"/>
      <c r="J262" s="40"/>
      <c r="K262" s="40"/>
      <c r="L262" s="44"/>
      <c r="M262" s="250"/>
      <c r="N262" s="251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187</v>
      </c>
      <c r="AU262" s="17" t="s">
        <v>86</v>
      </c>
    </row>
    <row r="263" s="13" customFormat="1">
      <c r="A263" s="13"/>
      <c r="B263" s="231"/>
      <c r="C263" s="232"/>
      <c r="D263" s="233" t="s">
        <v>150</v>
      </c>
      <c r="E263" s="234" t="s">
        <v>1</v>
      </c>
      <c r="F263" s="235" t="s">
        <v>388</v>
      </c>
      <c r="G263" s="232"/>
      <c r="H263" s="236">
        <v>227</v>
      </c>
      <c r="I263" s="237"/>
      <c r="J263" s="232"/>
      <c r="K263" s="232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150</v>
      </c>
      <c r="AU263" s="242" t="s">
        <v>86</v>
      </c>
      <c r="AV263" s="13" t="s">
        <v>86</v>
      </c>
      <c r="AW263" s="13" t="s">
        <v>32</v>
      </c>
      <c r="AX263" s="13" t="s">
        <v>84</v>
      </c>
      <c r="AY263" s="242" t="s">
        <v>126</v>
      </c>
    </row>
    <row r="264" s="2" customFormat="1" ht="24.15" customHeight="1">
      <c r="A264" s="38"/>
      <c r="B264" s="39"/>
      <c r="C264" s="216" t="s">
        <v>389</v>
      </c>
      <c r="D264" s="216" t="s">
        <v>127</v>
      </c>
      <c r="E264" s="217" t="s">
        <v>390</v>
      </c>
      <c r="F264" s="218" t="s">
        <v>391</v>
      </c>
      <c r="G264" s="219" t="s">
        <v>184</v>
      </c>
      <c r="H264" s="220">
        <v>2930</v>
      </c>
      <c r="I264" s="221"/>
      <c r="J264" s="222">
        <f>ROUND(I264*H264,2)</f>
        <v>0</v>
      </c>
      <c r="K264" s="218" t="s">
        <v>185</v>
      </c>
      <c r="L264" s="44"/>
      <c r="M264" s="223" t="s">
        <v>1</v>
      </c>
      <c r="N264" s="224" t="s">
        <v>41</v>
      </c>
      <c r="O264" s="91"/>
      <c r="P264" s="225">
        <f>O264*H264</f>
        <v>0</v>
      </c>
      <c r="Q264" s="225">
        <v>0</v>
      </c>
      <c r="R264" s="225">
        <f>Q264*H264</f>
        <v>0</v>
      </c>
      <c r="S264" s="225">
        <v>0</v>
      </c>
      <c r="T264" s="22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7" t="s">
        <v>140</v>
      </c>
      <c r="AT264" s="227" t="s">
        <v>127</v>
      </c>
      <c r="AU264" s="227" t="s">
        <v>86</v>
      </c>
      <c r="AY264" s="17" t="s">
        <v>126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17" t="s">
        <v>84</v>
      </c>
      <c r="BK264" s="228">
        <f>ROUND(I264*H264,2)</f>
        <v>0</v>
      </c>
      <c r="BL264" s="17" t="s">
        <v>140</v>
      </c>
      <c r="BM264" s="227" t="s">
        <v>392</v>
      </c>
    </row>
    <row r="265" s="2" customFormat="1">
      <c r="A265" s="38"/>
      <c r="B265" s="39"/>
      <c r="C265" s="40"/>
      <c r="D265" s="233" t="s">
        <v>187</v>
      </c>
      <c r="E265" s="40"/>
      <c r="F265" s="248" t="s">
        <v>393</v>
      </c>
      <c r="G265" s="40"/>
      <c r="H265" s="40"/>
      <c r="I265" s="249"/>
      <c r="J265" s="40"/>
      <c r="K265" s="40"/>
      <c r="L265" s="44"/>
      <c r="M265" s="250"/>
      <c r="N265" s="251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187</v>
      </c>
      <c r="AU265" s="17" t="s">
        <v>86</v>
      </c>
    </row>
    <row r="266" s="13" customFormat="1">
      <c r="A266" s="13"/>
      <c r="B266" s="231"/>
      <c r="C266" s="232"/>
      <c r="D266" s="233" t="s">
        <v>150</v>
      </c>
      <c r="E266" s="234" t="s">
        <v>1</v>
      </c>
      <c r="F266" s="235" t="s">
        <v>394</v>
      </c>
      <c r="G266" s="232"/>
      <c r="H266" s="236">
        <v>1395</v>
      </c>
      <c r="I266" s="237"/>
      <c r="J266" s="232"/>
      <c r="K266" s="232"/>
      <c r="L266" s="238"/>
      <c r="M266" s="239"/>
      <c r="N266" s="240"/>
      <c r="O266" s="240"/>
      <c r="P266" s="240"/>
      <c r="Q266" s="240"/>
      <c r="R266" s="240"/>
      <c r="S266" s="240"/>
      <c r="T266" s="24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2" t="s">
        <v>150</v>
      </c>
      <c r="AU266" s="242" t="s">
        <v>86</v>
      </c>
      <c r="AV266" s="13" t="s">
        <v>86</v>
      </c>
      <c r="AW266" s="13" t="s">
        <v>32</v>
      </c>
      <c r="AX266" s="13" t="s">
        <v>76</v>
      </c>
      <c r="AY266" s="242" t="s">
        <v>126</v>
      </c>
    </row>
    <row r="267" s="13" customFormat="1">
      <c r="A267" s="13"/>
      <c r="B267" s="231"/>
      <c r="C267" s="232"/>
      <c r="D267" s="233" t="s">
        <v>150</v>
      </c>
      <c r="E267" s="234" t="s">
        <v>1</v>
      </c>
      <c r="F267" s="235" t="s">
        <v>395</v>
      </c>
      <c r="G267" s="232"/>
      <c r="H267" s="236">
        <v>1535</v>
      </c>
      <c r="I267" s="237"/>
      <c r="J267" s="232"/>
      <c r="K267" s="232"/>
      <c r="L267" s="238"/>
      <c r="M267" s="239"/>
      <c r="N267" s="240"/>
      <c r="O267" s="240"/>
      <c r="P267" s="240"/>
      <c r="Q267" s="240"/>
      <c r="R267" s="240"/>
      <c r="S267" s="240"/>
      <c r="T267" s="24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2" t="s">
        <v>150</v>
      </c>
      <c r="AU267" s="242" t="s">
        <v>86</v>
      </c>
      <c r="AV267" s="13" t="s">
        <v>86</v>
      </c>
      <c r="AW267" s="13" t="s">
        <v>32</v>
      </c>
      <c r="AX267" s="13" t="s">
        <v>76</v>
      </c>
      <c r="AY267" s="242" t="s">
        <v>126</v>
      </c>
    </row>
    <row r="268" s="14" customFormat="1">
      <c r="A268" s="14"/>
      <c r="B268" s="252"/>
      <c r="C268" s="253"/>
      <c r="D268" s="233" t="s">
        <v>150</v>
      </c>
      <c r="E268" s="254" t="s">
        <v>1</v>
      </c>
      <c r="F268" s="255" t="s">
        <v>201</v>
      </c>
      <c r="G268" s="253"/>
      <c r="H268" s="256">
        <v>2930</v>
      </c>
      <c r="I268" s="257"/>
      <c r="J268" s="253"/>
      <c r="K268" s="253"/>
      <c r="L268" s="258"/>
      <c r="M268" s="259"/>
      <c r="N268" s="260"/>
      <c r="O268" s="260"/>
      <c r="P268" s="260"/>
      <c r="Q268" s="260"/>
      <c r="R268" s="260"/>
      <c r="S268" s="260"/>
      <c r="T268" s="261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2" t="s">
        <v>150</v>
      </c>
      <c r="AU268" s="262" t="s">
        <v>86</v>
      </c>
      <c r="AV268" s="14" t="s">
        <v>140</v>
      </c>
      <c r="AW268" s="14" t="s">
        <v>32</v>
      </c>
      <c r="AX268" s="14" t="s">
        <v>84</v>
      </c>
      <c r="AY268" s="262" t="s">
        <v>126</v>
      </c>
    </row>
    <row r="269" s="2" customFormat="1" ht="24.15" customHeight="1">
      <c r="A269" s="38"/>
      <c r="B269" s="39"/>
      <c r="C269" s="216" t="s">
        <v>396</v>
      </c>
      <c r="D269" s="216" t="s">
        <v>127</v>
      </c>
      <c r="E269" s="217" t="s">
        <v>397</v>
      </c>
      <c r="F269" s="218" t="s">
        <v>398</v>
      </c>
      <c r="G269" s="219" t="s">
        <v>184</v>
      </c>
      <c r="H269" s="220">
        <v>432</v>
      </c>
      <c r="I269" s="221"/>
      <c r="J269" s="222">
        <f>ROUND(I269*H269,2)</f>
        <v>0</v>
      </c>
      <c r="K269" s="218" t="s">
        <v>185</v>
      </c>
      <c r="L269" s="44"/>
      <c r="M269" s="223" t="s">
        <v>1</v>
      </c>
      <c r="N269" s="224" t="s">
        <v>41</v>
      </c>
      <c r="O269" s="91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7" t="s">
        <v>140</v>
      </c>
      <c r="AT269" s="227" t="s">
        <v>127</v>
      </c>
      <c r="AU269" s="227" t="s">
        <v>86</v>
      </c>
      <c r="AY269" s="17" t="s">
        <v>126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17" t="s">
        <v>84</v>
      </c>
      <c r="BK269" s="228">
        <f>ROUND(I269*H269,2)</f>
        <v>0</v>
      </c>
      <c r="BL269" s="17" t="s">
        <v>140</v>
      </c>
      <c r="BM269" s="227" t="s">
        <v>399</v>
      </c>
    </row>
    <row r="270" s="13" customFormat="1">
      <c r="A270" s="13"/>
      <c r="B270" s="231"/>
      <c r="C270" s="232"/>
      <c r="D270" s="233" t="s">
        <v>150</v>
      </c>
      <c r="E270" s="234" t="s">
        <v>1</v>
      </c>
      <c r="F270" s="235" t="s">
        <v>377</v>
      </c>
      <c r="G270" s="232"/>
      <c r="H270" s="236">
        <v>432</v>
      </c>
      <c r="I270" s="237"/>
      <c r="J270" s="232"/>
      <c r="K270" s="232"/>
      <c r="L270" s="238"/>
      <c r="M270" s="239"/>
      <c r="N270" s="240"/>
      <c r="O270" s="240"/>
      <c r="P270" s="240"/>
      <c r="Q270" s="240"/>
      <c r="R270" s="240"/>
      <c r="S270" s="240"/>
      <c r="T270" s="24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2" t="s">
        <v>150</v>
      </c>
      <c r="AU270" s="242" t="s">
        <v>86</v>
      </c>
      <c r="AV270" s="13" t="s">
        <v>86</v>
      </c>
      <c r="AW270" s="13" t="s">
        <v>32</v>
      </c>
      <c r="AX270" s="13" t="s">
        <v>84</v>
      </c>
      <c r="AY270" s="242" t="s">
        <v>126</v>
      </c>
    </row>
    <row r="271" s="2" customFormat="1" ht="24.15" customHeight="1">
      <c r="A271" s="38"/>
      <c r="B271" s="39"/>
      <c r="C271" s="216" t="s">
        <v>400</v>
      </c>
      <c r="D271" s="216" t="s">
        <v>127</v>
      </c>
      <c r="E271" s="217" t="s">
        <v>401</v>
      </c>
      <c r="F271" s="218" t="s">
        <v>402</v>
      </c>
      <c r="G271" s="219" t="s">
        <v>184</v>
      </c>
      <c r="H271" s="220">
        <v>789</v>
      </c>
      <c r="I271" s="221"/>
      <c r="J271" s="222">
        <f>ROUND(I271*H271,2)</f>
        <v>0</v>
      </c>
      <c r="K271" s="218" t="s">
        <v>185</v>
      </c>
      <c r="L271" s="44"/>
      <c r="M271" s="223" t="s">
        <v>1</v>
      </c>
      <c r="N271" s="224" t="s">
        <v>41</v>
      </c>
      <c r="O271" s="91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7" t="s">
        <v>140</v>
      </c>
      <c r="AT271" s="227" t="s">
        <v>127</v>
      </c>
      <c r="AU271" s="227" t="s">
        <v>86</v>
      </c>
      <c r="AY271" s="17" t="s">
        <v>126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17" t="s">
        <v>84</v>
      </c>
      <c r="BK271" s="228">
        <f>ROUND(I271*H271,2)</f>
        <v>0</v>
      </c>
      <c r="BL271" s="17" t="s">
        <v>140</v>
      </c>
      <c r="BM271" s="227" t="s">
        <v>403</v>
      </c>
    </row>
    <row r="272" s="2" customFormat="1">
      <c r="A272" s="38"/>
      <c r="B272" s="39"/>
      <c r="C272" s="40"/>
      <c r="D272" s="233" t="s">
        <v>187</v>
      </c>
      <c r="E272" s="40"/>
      <c r="F272" s="248" t="s">
        <v>205</v>
      </c>
      <c r="G272" s="40"/>
      <c r="H272" s="40"/>
      <c r="I272" s="249"/>
      <c r="J272" s="40"/>
      <c r="K272" s="40"/>
      <c r="L272" s="44"/>
      <c r="M272" s="250"/>
      <c r="N272" s="251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187</v>
      </c>
      <c r="AU272" s="17" t="s">
        <v>86</v>
      </c>
    </row>
    <row r="273" s="13" customFormat="1">
      <c r="A273" s="13"/>
      <c r="B273" s="231"/>
      <c r="C273" s="232"/>
      <c r="D273" s="233" t="s">
        <v>150</v>
      </c>
      <c r="E273" s="234" t="s">
        <v>1</v>
      </c>
      <c r="F273" s="235" t="s">
        <v>404</v>
      </c>
      <c r="G273" s="232"/>
      <c r="H273" s="236">
        <v>515</v>
      </c>
      <c r="I273" s="237"/>
      <c r="J273" s="232"/>
      <c r="K273" s="232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150</v>
      </c>
      <c r="AU273" s="242" t="s">
        <v>86</v>
      </c>
      <c r="AV273" s="13" t="s">
        <v>86</v>
      </c>
      <c r="AW273" s="13" t="s">
        <v>32</v>
      </c>
      <c r="AX273" s="13" t="s">
        <v>76</v>
      </c>
      <c r="AY273" s="242" t="s">
        <v>126</v>
      </c>
    </row>
    <row r="274" s="13" customFormat="1">
      <c r="A274" s="13"/>
      <c r="B274" s="231"/>
      <c r="C274" s="232"/>
      <c r="D274" s="233" t="s">
        <v>150</v>
      </c>
      <c r="E274" s="234" t="s">
        <v>1</v>
      </c>
      <c r="F274" s="235" t="s">
        <v>405</v>
      </c>
      <c r="G274" s="232"/>
      <c r="H274" s="236">
        <v>156</v>
      </c>
      <c r="I274" s="237"/>
      <c r="J274" s="232"/>
      <c r="K274" s="232"/>
      <c r="L274" s="238"/>
      <c r="M274" s="239"/>
      <c r="N274" s="240"/>
      <c r="O274" s="240"/>
      <c r="P274" s="240"/>
      <c r="Q274" s="240"/>
      <c r="R274" s="240"/>
      <c r="S274" s="240"/>
      <c r="T274" s="24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2" t="s">
        <v>150</v>
      </c>
      <c r="AU274" s="242" t="s">
        <v>86</v>
      </c>
      <c r="AV274" s="13" t="s">
        <v>86</v>
      </c>
      <c r="AW274" s="13" t="s">
        <v>32</v>
      </c>
      <c r="AX274" s="13" t="s">
        <v>76</v>
      </c>
      <c r="AY274" s="242" t="s">
        <v>126</v>
      </c>
    </row>
    <row r="275" s="13" customFormat="1">
      <c r="A275" s="13"/>
      <c r="B275" s="231"/>
      <c r="C275" s="232"/>
      <c r="D275" s="233" t="s">
        <v>150</v>
      </c>
      <c r="E275" s="234" t="s">
        <v>1</v>
      </c>
      <c r="F275" s="235" t="s">
        <v>406</v>
      </c>
      <c r="G275" s="232"/>
      <c r="H275" s="236">
        <v>118</v>
      </c>
      <c r="I275" s="237"/>
      <c r="J275" s="232"/>
      <c r="K275" s="232"/>
      <c r="L275" s="238"/>
      <c r="M275" s="239"/>
      <c r="N275" s="240"/>
      <c r="O275" s="240"/>
      <c r="P275" s="240"/>
      <c r="Q275" s="240"/>
      <c r="R275" s="240"/>
      <c r="S275" s="240"/>
      <c r="T275" s="24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2" t="s">
        <v>150</v>
      </c>
      <c r="AU275" s="242" t="s">
        <v>86</v>
      </c>
      <c r="AV275" s="13" t="s">
        <v>86</v>
      </c>
      <c r="AW275" s="13" t="s">
        <v>32</v>
      </c>
      <c r="AX275" s="13" t="s">
        <v>76</v>
      </c>
      <c r="AY275" s="242" t="s">
        <v>126</v>
      </c>
    </row>
    <row r="276" s="14" customFormat="1">
      <c r="A276" s="14"/>
      <c r="B276" s="252"/>
      <c r="C276" s="253"/>
      <c r="D276" s="233" t="s">
        <v>150</v>
      </c>
      <c r="E276" s="254" t="s">
        <v>1</v>
      </c>
      <c r="F276" s="255" t="s">
        <v>201</v>
      </c>
      <c r="G276" s="253"/>
      <c r="H276" s="256">
        <v>789</v>
      </c>
      <c r="I276" s="257"/>
      <c r="J276" s="253"/>
      <c r="K276" s="253"/>
      <c r="L276" s="258"/>
      <c r="M276" s="259"/>
      <c r="N276" s="260"/>
      <c r="O276" s="260"/>
      <c r="P276" s="260"/>
      <c r="Q276" s="260"/>
      <c r="R276" s="260"/>
      <c r="S276" s="260"/>
      <c r="T276" s="26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2" t="s">
        <v>150</v>
      </c>
      <c r="AU276" s="262" t="s">
        <v>86</v>
      </c>
      <c r="AV276" s="14" t="s">
        <v>140</v>
      </c>
      <c r="AW276" s="14" t="s">
        <v>32</v>
      </c>
      <c r="AX276" s="14" t="s">
        <v>84</v>
      </c>
      <c r="AY276" s="262" t="s">
        <v>126</v>
      </c>
    </row>
    <row r="277" s="2" customFormat="1" ht="24.15" customHeight="1">
      <c r="A277" s="38"/>
      <c r="B277" s="39"/>
      <c r="C277" s="216" t="s">
        <v>407</v>
      </c>
      <c r="D277" s="216" t="s">
        <v>127</v>
      </c>
      <c r="E277" s="217" t="s">
        <v>408</v>
      </c>
      <c r="F277" s="218" t="s">
        <v>409</v>
      </c>
      <c r="G277" s="219" t="s">
        <v>184</v>
      </c>
      <c r="H277" s="220">
        <v>2756</v>
      </c>
      <c r="I277" s="221"/>
      <c r="J277" s="222">
        <f>ROUND(I277*H277,2)</f>
        <v>0</v>
      </c>
      <c r="K277" s="218" t="s">
        <v>185</v>
      </c>
      <c r="L277" s="44"/>
      <c r="M277" s="223" t="s">
        <v>1</v>
      </c>
      <c r="N277" s="224" t="s">
        <v>41</v>
      </c>
      <c r="O277" s="91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7" t="s">
        <v>140</v>
      </c>
      <c r="AT277" s="227" t="s">
        <v>127</v>
      </c>
      <c r="AU277" s="227" t="s">
        <v>86</v>
      </c>
      <c r="AY277" s="17" t="s">
        <v>126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7" t="s">
        <v>84</v>
      </c>
      <c r="BK277" s="228">
        <f>ROUND(I277*H277,2)</f>
        <v>0</v>
      </c>
      <c r="BL277" s="17" t="s">
        <v>140</v>
      </c>
      <c r="BM277" s="227" t="s">
        <v>410</v>
      </c>
    </row>
    <row r="278" s="2" customFormat="1">
      <c r="A278" s="38"/>
      <c r="B278" s="39"/>
      <c r="C278" s="40"/>
      <c r="D278" s="233" t="s">
        <v>187</v>
      </c>
      <c r="E278" s="40"/>
      <c r="F278" s="248" t="s">
        <v>205</v>
      </c>
      <c r="G278" s="40"/>
      <c r="H278" s="40"/>
      <c r="I278" s="249"/>
      <c r="J278" s="40"/>
      <c r="K278" s="40"/>
      <c r="L278" s="44"/>
      <c r="M278" s="250"/>
      <c r="N278" s="251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187</v>
      </c>
      <c r="AU278" s="17" t="s">
        <v>86</v>
      </c>
    </row>
    <row r="279" s="13" customFormat="1">
      <c r="A279" s="13"/>
      <c r="B279" s="231"/>
      <c r="C279" s="232"/>
      <c r="D279" s="233" t="s">
        <v>150</v>
      </c>
      <c r="E279" s="234" t="s">
        <v>1</v>
      </c>
      <c r="F279" s="235" t="s">
        <v>411</v>
      </c>
      <c r="G279" s="232"/>
      <c r="H279" s="236">
        <v>2756</v>
      </c>
      <c r="I279" s="237"/>
      <c r="J279" s="232"/>
      <c r="K279" s="232"/>
      <c r="L279" s="238"/>
      <c r="M279" s="239"/>
      <c r="N279" s="240"/>
      <c r="O279" s="240"/>
      <c r="P279" s="240"/>
      <c r="Q279" s="240"/>
      <c r="R279" s="240"/>
      <c r="S279" s="240"/>
      <c r="T279" s="24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2" t="s">
        <v>150</v>
      </c>
      <c r="AU279" s="242" t="s">
        <v>86</v>
      </c>
      <c r="AV279" s="13" t="s">
        <v>86</v>
      </c>
      <c r="AW279" s="13" t="s">
        <v>32</v>
      </c>
      <c r="AX279" s="13" t="s">
        <v>84</v>
      </c>
      <c r="AY279" s="242" t="s">
        <v>126</v>
      </c>
    </row>
    <row r="280" s="2" customFormat="1" ht="33" customHeight="1">
      <c r="A280" s="38"/>
      <c r="B280" s="39"/>
      <c r="C280" s="216" t="s">
        <v>412</v>
      </c>
      <c r="D280" s="216" t="s">
        <v>127</v>
      </c>
      <c r="E280" s="217" t="s">
        <v>413</v>
      </c>
      <c r="F280" s="218" t="s">
        <v>414</v>
      </c>
      <c r="G280" s="219" t="s">
        <v>184</v>
      </c>
      <c r="H280" s="220">
        <v>1417</v>
      </c>
      <c r="I280" s="221"/>
      <c r="J280" s="222">
        <f>ROUND(I280*H280,2)</f>
        <v>0</v>
      </c>
      <c r="K280" s="218" t="s">
        <v>185</v>
      </c>
      <c r="L280" s="44"/>
      <c r="M280" s="223" t="s">
        <v>1</v>
      </c>
      <c r="N280" s="224" t="s">
        <v>41</v>
      </c>
      <c r="O280" s="91"/>
      <c r="P280" s="225">
        <f>O280*H280</f>
        <v>0</v>
      </c>
      <c r="Q280" s="225">
        <v>0</v>
      </c>
      <c r="R280" s="225">
        <f>Q280*H280</f>
        <v>0</v>
      </c>
      <c r="S280" s="225">
        <v>0</v>
      </c>
      <c r="T280" s="22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7" t="s">
        <v>140</v>
      </c>
      <c r="AT280" s="227" t="s">
        <v>127</v>
      </c>
      <c r="AU280" s="227" t="s">
        <v>86</v>
      </c>
      <c r="AY280" s="17" t="s">
        <v>126</v>
      </c>
      <c r="BE280" s="228">
        <f>IF(N280="základní",J280,0)</f>
        <v>0</v>
      </c>
      <c r="BF280" s="228">
        <f>IF(N280="snížená",J280,0)</f>
        <v>0</v>
      </c>
      <c r="BG280" s="228">
        <f>IF(N280="zákl. přenesená",J280,0)</f>
        <v>0</v>
      </c>
      <c r="BH280" s="228">
        <f>IF(N280="sníž. přenesená",J280,0)</f>
        <v>0</v>
      </c>
      <c r="BI280" s="228">
        <f>IF(N280="nulová",J280,0)</f>
        <v>0</v>
      </c>
      <c r="BJ280" s="17" t="s">
        <v>84</v>
      </c>
      <c r="BK280" s="228">
        <f>ROUND(I280*H280,2)</f>
        <v>0</v>
      </c>
      <c r="BL280" s="17" t="s">
        <v>140</v>
      </c>
      <c r="BM280" s="227" t="s">
        <v>415</v>
      </c>
    </row>
    <row r="281" s="2" customFormat="1">
      <c r="A281" s="38"/>
      <c r="B281" s="39"/>
      <c r="C281" s="40"/>
      <c r="D281" s="233" t="s">
        <v>187</v>
      </c>
      <c r="E281" s="40"/>
      <c r="F281" s="248" t="s">
        <v>205</v>
      </c>
      <c r="G281" s="40"/>
      <c r="H281" s="40"/>
      <c r="I281" s="249"/>
      <c r="J281" s="40"/>
      <c r="K281" s="40"/>
      <c r="L281" s="44"/>
      <c r="M281" s="250"/>
      <c r="N281" s="251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187</v>
      </c>
      <c r="AU281" s="17" t="s">
        <v>86</v>
      </c>
    </row>
    <row r="282" s="13" customFormat="1">
      <c r="A282" s="13"/>
      <c r="B282" s="231"/>
      <c r="C282" s="232"/>
      <c r="D282" s="233" t="s">
        <v>150</v>
      </c>
      <c r="E282" s="234" t="s">
        <v>1</v>
      </c>
      <c r="F282" s="235" t="s">
        <v>416</v>
      </c>
      <c r="G282" s="232"/>
      <c r="H282" s="236">
        <v>1417</v>
      </c>
      <c r="I282" s="237"/>
      <c r="J282" s="232"/>
      <c r="K282" s="232"/>
      <c r="L282" s="238"/>
      <c r="M282" s="239"/>
      <c r="N282" s="240"/>
      <c r="O282" s="240"/>
      <c r="P282" s="240"/>
      <c r="Q282" s="240"/>
      <c r="R282" s="240"/>
      <c r="S282" s="240"/>
      <c r="T282" s="24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2" t="s">
        <v>150</v>
      </c>
      <c r="AU282" s="242" t="s">
        <v>86</v>
      </c>
      <c r="AV282" s="13" t="s">
        <v>86</v>
      </c>
      <c r="AW282" s="13" t="s">
        <v>32</v>
      </c>
      <c r="AX282" s="13" t="s">
        <v>84</v>
      </c>
      <c r="AY282" s="242" t="s">
        <v>126</v>
      </c>
    </row>
    <row r="283" s="2" customFormat="1" ht="24.15" customHeight="1">
      <c r="A283" s="38"/>
      <c r="B283" s="39"/>
      <c r="C283" s="216" t="s">
        <v>417</v>
      </c>
      <c r="D283" s="216" t="s">
        <v>127</v>
      </c>
      <c r="E283" s="217" t="s">
        <v>418</v>
      </c>
      <c r="F283" s="218" t="s">
        <v>419</v>
      </c>
      <c r="G283" s="219" t="s">
        <v>184</v>
      </c>
      <c r="H283" s="220">
        <v>1417</v>
      </c>
      <c r="I283" s="221"/>
      <c r="J283" s="222">
        <f>ROUND(I283*H283,2)</f>
        <v>0</v>
      </c>
      <c r="K283" s="218" t="s">
        <v>185</v>
      </c>
      <c r="L283" s="44"/>
      <c r="M283" s="223" t="s">
        <v>1</v>
      </c>
      <c r="N283" s="224" t="s">
        <v>41</v>
      </c>
      <c r="O283" s="91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7" t="s">
        <v>140</v>
      </c>
      <c r="AT283" s="227" t="s">
        <v>127</v>
      </c>
      <c r="AU283" s="227" t="s">
        <v>86</v>
      </c>
      <c r="AY283" s="17" t="s">
        <v>126</v>
      </c>
      <c r="BE283" s="228">
        <f>IF(N283="základní",J283,0)</f>
        <v>0</v>
      </c>
      <c r="BF283" s="228">
        <f>IF(N283="snížená",J283,0)</f>
        <v>0</v>
      </c>
      <c r="BG283" s="228">
        <f>IF(N283="zákl. přenesená",J283,0)</f>
        <v>0</v>
      </c>
      <c r="BH283" s="228">
        <f>IF(N283="sníž. přenesená",J283,0)</f>
        <v>0</v>
      </c>
      <c r="BI283" s="228">
        <f>IF(N283="nulová",J283,0)</f>
        <v>0</v>
      </c>
      <c r="BJ283" s="17" t="s">
        <v>84</v>
      </c>
      <c r="BK283" s="228">
        <f>ROUND(I283*H283,2)</f>
        <v>0</v>
      </c>
      <c r="BL283" s="17" t="s">
        <v>140</v>
      </c>
      <c r="BM283" s="227" t="s">
        <v>420</v>
      </c>
    </row>
    <row r="284" s="2" customFormat="1">
      <c r="A284" s="38"/>
      <c r="B284" s="39"/>
      <c r="C284" s="40"/>
      <c r="D284" s="233" t="s">
        <v>187</v>
      </c>
      <c r="E284" s="40"/>
      <c r="F284" s="248" t="s">
        <v>205</v>
      </c>
      <c r="G284" s="40"/>
      <c r="H284" s="40"/>
      <c r="I284" s="249"/>
      <c r="J284" s="40"/>
      <c r="K284" s="40"/>
      <c r="L284" s="44"/>
      <c r="M284" s="250"/>
      <c r="N284" s="251"/>
      <c r="O284" s="91"/>
      <c r="P284" s="91"/>
      <c r="Q284" s="91"/>
      <c r="R284" s="91"/>
      <c r="S284" s="91"/>
      <c r="T284" s="92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187</v>
      </c>
      <c r="AU284" s="17" t="s">
        <v>86</v>
      </c>
    </row>
    <row r="285" s="13" customFormat="1">
      <c r="A285" s="13"/>
      <c r="B285" s="231"/>
      <c r="C285" s="232"/>
      <c r="D285" s="233" t="s">
        <v>150</v>
      </c>
      <c r="E285" s="234" t="s">
        <v>1</v>
      </c>
      <c r="F285" s="235" t="s">
        <v>421</v>
      </c>
      <c r="G285" s="232"/>
      <c r="H285" s="236">
        <v>1417</v>
      </c>
      <c r="I285" s="237"/>
      <c r="J285" s="232"/>
      <c r="K285" s="232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150</v>
      </c>
      <c r="AU285" s="242" t="s">
        <v>86</v>
      </c>
      <c r="AV285" s="13" t="s">
        <v>86</v>
      </c>
      <c r="AW285" s="13" t="s">
        <v>32</v>
      </c>
      <c r="AX285" s="13" t="s">
        <v>84</v>
      </c>
      <c r="AY285" s="242" t="s">
        <v>126</v>
      </c>
    </row>
    <row r="286" s="2" customFormat="1" ht="21.75" customHeight="1">
      <c r="A286" s="38"/>
      <c r="B286" s="39"/>
      <c r="C286" s="216" t="s">
        <v>422</v>
      </c>
      <c r="D286" s="216" t="s">
        <v>127</v>
      </c>
      <c r="E286" s="217" t="s">
        <v>423</v>
      </c>
      <c r="F286" s="218" t="s">
        <v>424</v>
      </c>
      <c r="G286" s="219" t="s">
        <v>184</v>
      </c>
      <c r="H286" s="220">
        <v>1439</v>
      </c>
      <c r="I286" s="221"/>
      <c r="J286" s="222">
        <f>ROUND(I286*H286,2)</f>
        <v>0</v>
      </c>
      <c r="K286" s="218" t="s">
        <v>185</v>
      </c>
      <c r="L286" s="44"/>
      <c r="M286" s="223" t="s">
        <v>1</v>
      </c>
      <c r="N286" s="224" t="s">
        <v>41</v>
      </c>
      <c r="O286" s="91"/>
      <c r="P286" s="225">
        <f>O286*H286</f>
        <v>0</v>
      </c>
      <c r="Q286" s="225">
        <v>0</v>
      </c>
      <c r="R286" s="225">
        <f>Q286*H286</f>
        <v>0</v>
      </c>
      <c r="S286" s="225">
        <v>0</v>
      </c>
      <c r="T286" s="226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7" t="s">
        <v>140</v>
      </c>
      <c r="AT286" s="227" t="s">
        <v>127</v>
      </c>
      <c r="AU286" s="227" t="s">
        <v>86</v>
      </c>
      <c r="AY286" s="17" t="s">
        <v>126</v>
      </c>
      <c r="BE286" s="228">
        <f>IF(N286="základní",J286,0)</f>
        <v>0</v>
      </c>
      <c r="BF286" s="228">
        <f>IF(N286="snížená",J286,0)</f>
        <v>0</v>
      </c>
      <c r="BG286" s="228">
        <f>IF(N286="zákl. přenesená",J286,0)</f>
        <v>0</v>
      </c>
      <c r="BH286" s="228">
        <f>IF(N286="sníž. přenesená",J286,0)</f>
        <v>0</v>
      </c>
      <c r="BI286" s="228">
        <f>IF(N286="nulová",J286,0)</f>
        <v>0</v>
      </c>
      <c r="BJ286" s="17" t="s">
        <v>84</v>
      </c>
      <c r="BK286" s="228">
        <f>ROUND(I286*H286,2)</f>
        <v>0</v>
      </c>
      <c r="BL286" s="17" t="s">
        <v>140</v>
      </c>
      <c r="BM286" s="227" t="s">
        <v>425</v>
      </c>
    </row>
    <row r="287" s="2" customFormat="1">
      <c r="A287" s="38"/>
      <c r="B287" s="39"/>
      <c r="C287" s="40"/>
      <c r="D287" s="233" t="s">
        <v>187</v>
      </c>
      <c r="E287" s="40"/>
      <c r="F287" s="248" t="s">
        <v>205</v>
      </c>
      <c r="G287" s="40"/>
      <c r="H287" s="40"/>
      <c r="I287" s="249"/>
      <c r="J287" s="40"/>
      <c r="K287" s="40"/>
      <c r="L287" s="44"/>
      <c r="M287" s="250"/>
      <c r="N287" s="251"/>
      <c r="O287" s="91"/>
      <c r="P287" s="91"/>
      <c r="Q287" s="91"/>
      <c r="R287" s="91"/>
      <c r="S287" s="91"/>
      <c r="T287" s="92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7" t="s">
        <v>187</v>
      </c>
      <c r="AU287" s="17" t="s">
        <v>86</v>
      </c>
    </row>
    <row r="288" s="13" customFormat="1">
      <c r="A288" s="13"/>
      <c r="B288" s="231"/>
      <c r="C288" s="232"/>
      <c r="D288" s="233" t="s">
        <v>150</v>
      </c>
      <c r="E288" s="234" t="s">
        <v>1</v>
      </c>
      <c r="F288" s="235" t="s">
        <v>426</v>
      </c>
      <c r="G288" s="232"/>
      <c r="H288" s="236">
        <v>1439</v>
      </c>
      <c r="I288" s="237"/>
      <c r="J288" s="232"/>
      <c r="K288" s="232"/>
      <c r="L288" s="238"/>
      <c r="M288" s="239"/>
      <c r="N288" s="240"/>
      <c r="O288" s="240"/>
      <c r="P288" s="240"/>
      <c r="Q288" s="240"/>
      <c r="R288" s="240"/>
      <c r="S288" s="240"/>
      <c r="T288" s="24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2" t="s">
        <v>150</v>
      </c>
      <c r="AU288" s="242" t="s">
        <v>86</v>
      </c>
      <c r="AV288" s="13" t="s">
        <v>86</v>
      </c>
      <c r="AW288" s="13" t="s">
        <v>32</v>
      </c>
      <c r="AX288" s="13" t="s">
        <v>84</v>
      </c>
      <c r="AY288" s="242" t="s">
        <v>126</v>
      </c>
    </row>
    <row r="289" s="2" customFormat="1" ht="33" customHeight="1">
      <c r="A289" s="38"/>
      <c r="B289" s="39"/>
      <c r="C289" s="216" t="s">
        <v>427</v>
      </c>
      <c r="D289" s="216" t="s">
        <v>127</v>
      </c>
      <c r="E289" s="217" t="s">
        <v>428</v>
      </c>
      <c r="F289" s="218" t="s">
        <v>429</v>
      </c>
      <c r="G289" s="219" t="s">
        <v>184</v>
      </c>
      <c r="H289" s="220">
        <v>1439</v>
      </c>
      <c r="I289" s="221"/>
      <c r="J289" s="222">
        <f>ROUND(I289*H289,2)</f>
        <v>0</v>
      </c>
      <c r="K289" s="218" t="s">
        <v>185</v>
      </c>
      <c r="L289" s="44"/>
      <c r="M289" s="223" t="s">
        <v>1</v>
      </c>
      <c r="N289" s="224" t="s">
        <v>41</v>
      </c>
      <c r="O289" s="91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7" t="s">
        <v>140</v>
      </c>
      <c r="AT289" s="227" t="s">
        <v>127</v>
      </c>
      <c r="AU289" s="227" t="s">
        <v>86</v>
      </c>
      <c r="AY289" s="17" t="s">
        <v>126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7" t="s">
        <v>84</v>
      </c>
      <c r="BK289" s="228">
        <f>ROUND(I289*H289,2)</f>
        <v>0</v>
      </c>
      <c r="BL289" s="17" t="s">
        <v>140</v>
      </c>
      <c r="BM289" s="227" t="s">
        <v>430</v>
      </c>
    </row>
    <row r="290" s="2" customFormat="1">
      <c r="A290" s="38"/>
      <c r="B290" s="39"/>
      <c r="C290" s="40"/>
      <c r="D290" s="233" t="s">
        <v>187</v>
      </c>
      <c r="E290" s="40"/>
      <c r="F290" s="248" t="s">
        <v>205</v>
      </c>
      <c r="G290" s="40"/>
      <c r="H290" s="40"/>
      <c r="I290" s="249"/>
      <c r="J290" s="40"/>
      <c r="K290" s="40"/>
      <c r="L290" s="44"/>
      <c r="M290" s="250"/>
      <c r="N290" s="251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187</v>
      </c>
      <c r="AU290" s="17" t="s">
        <v>86</v>
      </c>
    </row>
    <row r="291" s="13" customFormat="1">
      <c r="A291" s="13"/>
      <c r="B291" s="231"/>
      <c r="C291" s="232"/>
      <c r="D291" s="233" t="s">
        <v>150</v>
      </c>
      <c r="E291" s="234" t="s">
        <v>1</v>
      </c>
      <c r="F291" s="235" t="s">
        <v>426</v>
      </c>
      <c r="G291" s="232"/>
      <c r="H291" s="236">
        <v>1439</v>
      </c>
      <c r="I291" s="237"/>
      <c r="J291" s="232"/>
      <c r="K291" s="232"/>
      <c r="L291" s="238"/>
      <c r="M291" s="239"/>
      <c r="N291" s="240"/>
      <c r="O291" s="240"/>
      <c r="P291" s="240"/>
      <c r="Q291" s="240"/>
      <c r="R291" s="240"/>
      <c r="S291" s="240"/>
      <c r="T291" s="24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2" t="s">
        <v>150</v>
      </c>
      <c r="AU291" s="242" t="s">
        <v>86</v>
      </c>
      <c r="AV291" s="13" t="s">
        <v>86</v>
      </c>
      <c r="AW291" s="13" t="s">
        <v>32</v>
      </c>
      <c r="AX291" s="13" t="s">
        <v>84</v>
      </c>
      <c r="AY291" s="242" t="s">
        <v>126</v>
      </c>
    </row>
    <row r="292" s="2" customFormat="1" ht="24.15" customHeight="1">
      <c r="A292" s="38"/>
      <c r="B292" s="39"/>
      <c r="C292" s="216" t="s">
        <v>431</v>
      </c>
      <c r="D292" s="216" t="s">
        <v>127</v>
      </c>
      <c r="E292" s="217" t="s">
        <v>432</v>
      </c>
      <c r="F292" s="218" t="s">
        <v>433</v>
      </c>
      <c r="G292" s="219" t="s">
        <v>184</v>
      </c>
      <c r="H292" s="220">
        <v>607</v>
      </c>
      <c r="I292" s="221"/>
      <c r="J292" s="222">
        <f>ROUND(I292*H292,2)</f>
        <v>0</v>
      </c>
      <c r="K292" s="218" t="s">
        <v>185</v>
      </c>
      <c r="L292" s="44"/>
      <c r="M292" s="223" t="s">
        <v>1</v>
      </c>
      <c r="N292" s="224" t="s">
        <v>41</v>
      </c>
      <c r="O292" s="91"/>
      <c r="P292" s="225">
        <f>O292*H292</f>
        <v>0</v>
      </c>
      <c r="Q292" s="225">
        <v>0.089219999999999994</v>
      </c>
      <c r="R292" s="225">
        <f>Q292*H292</f>
        <v>54.15654</v>
      </c>
      <c r="S292" s="225">
        <v>0</v>
      </c>
      <c r="T292" s="226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7" t="s">
        <v>140</v>
      </c>
      <c r="AT292" s="227" t="s">
        <v>127</v>
      </c>
      <c r="AU292" s="227" t="s">
        <v>86</v>
      </c>
      <c r="AY292" s="17" t="s">
        <v>126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7" t="s">
        <v>84</v>
      </c>
      <c r="BK292" s="228">
        <f>ROUND(I292*H292,2)</f>
        <v>0</v>
      </c>
      <c r="BL292" s="17" t="s">
        <v>140</v>
      </c>
      <c r="BM292" s="227" t="s">
        <v>434</v>
      </c>
    </row>
    <row r="293" s="2" customFormat="1">
      <c r="A293" s="38"/>
      <c r="B293" s="39"/>
      <c r="C293" s="40"/>
      <c r="D293" s="233" t="s">
        <v>187</v>
      </c>
      <c r="E293" s="40"/>
      <c r="F293" s="248" t="s">
        <v>188</v>
      </c>
      <c r="G293" s="40"/>
      <c r="H293" s="40"/>
      <c r="I293" s="249"/>
      <c r="J293" s="40"/>
      <c r="K293" s="40"/>
      <c r="L293" s="44"/>
      <c r="M293" s="250"/>
      <c r="N293" s="251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187</v>
      </c>
      <c r="AU293" s="17" t="s">
        <v>86</v>
      </c>
    </row>
    <row r="294" s="13" customFormat="1">
      <c r="A294" s="13"/>
      <c r="B294" s="231"/>
      <c r="C294" s="232"/>
      <c r="D294" s="233" t="s">
        <v>150</v>
      </c>
      <c r="E294" s="234" t="s">
        <v>1</v>
      </c>
      <c r="F294" s="235" t="s">
        <v>435</v>
      </c>
      <c r="G294" s="232"/>
      <c r="H294" s="236">
        <v>175</v>
      </c>
      <c r="I294" s="237"/>
      <c r="J294" s="232"/>
      <c r="K294" s="232"/>
      <c r="L294" s="238"/>
      <c r="M294" s="239"/>
      <c r="N294" s="240"/>
      <c r="O294" s="240"/>
      <c r="P294" s="240"/>
      <c r="Q294" s="240"/>
      <c r="R294" s="240"/>
      <c r="S294" s="240"/>
      <c r="T294" s="24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2" t="s">
        <v>150</v>
      </c>
      <c r="AU294" s="242" t="s">
        <v>86</v>
      </c>
      <c r="AV294" s="13" t="s">
        <v>86</v>
      </c>
      <c r="AW294" s="13" t="s">
        <v>32</v>
      </c>
      <c r="AX294" s="13" t="s">
        <v>76</v>
      </c>
      <c r="AY294" s="242" t="s">
        <v>126</v>
      </c>
    </row>
    <row r="295" s="13" customFormat="1">
      <c r="A295" s="13"/>
      <c r="B295" s="231"/>
      <c r="C295" s="232"/>
      <c r="D295" s="233" t="s">
        <v>150</v>
      </c>
      <c r="E295" s="234" t="s">
        <v>1</v>
      </c>
      <c r="F295" s="235" t="s">
        <v>377</v>
      </c>
      <c r="G295" s="232"/>
      <c r="H295" s="236">
        <v>432</v>
      </c>
      <c r="I295" s="237"/>
      <c r="J295" s="232"/>
      <c r="K295" s="232"/>
      <c r="L295" s="238"/>
      <c r="M295" s="239"/>
      <c r="N295" s="240"/>
      <c r="O295" s="240"/>
      <c r="P295" s="240"/>
      <c r="Q295" s="240"/>
      <c r="R295" s="240"/>
      <c r="S295" s="240"/>
      <c r="T295" s="24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2" t="s">
        <v>150</v>
      </c>
      <c r="AU295" s="242" t="s">
        <v>86</v>
      </c>
      <c r="AV295" s="13" t="s">
        <v>86</v>
      </c>
      <c r="AW295" s="13" t="s">
        <v>32</v>
      </c>
      <c r="AX295" s="13" t="s">
        <v>76</v>
      </c>
      <c r="AY295" s="242" t="s">
        <v>126</v>
      </c>
    </row>
    <row r="296" s="14" customFormat="1">
      <c r="A296" s="14"/>
      <c r="B296" s="252"/>
      <c r="C296" s="253"/>
      <c r="D296" s="233" t="s">
        <v>150</v>
      </c>
      <c r="E296" s="254" t="s">
        <v>1</v>
      </c>
      <c r="F296" s="255" t="s">
        <v>201</v>
      </c>
      <c r="G296" s="253"/>
      <c r="H296" s="256">
        <v>607</v>
      </c>
      <c r="I296" s="257"/>
      <c r="J296" s="253"/>
      <c r="K296" s="253"/>
      <c r="L296" s="258"/>
      <c r="M296" s="259"/>
      <c r="N296" s="260"/>
      <c r="O296" s="260"/>
      <c r="P296" s="260"/>
      <c r="Q296" s="260"/>
      <c r="R296" s="260"/>
      <c r="S296" s="260"/>
      <c r="T296" s="261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2" t="s">
        <v>150</v>
      </c>
      <c r="AU296" s="262" t="s">
        <v>86</v>
      </c>
      <c r="AV296" s="14" t="s">
        <v>140</v>
      </c>
      <c r="AW296" s="14" t="s">
        <v>32</v>
      </c>
      <c r="AX296" s="14" t="s">
        <v>84</v>
      </c>
      <c r="AY296" s="262" t="s">
        <v>126</v>
      </c>
    </row>
    <row r="297" s="2" customFormat="1" ht="24.15" customHeight="1">
      <c r="A297" s="38"/>
      <c r="B297" s="39"/>
      <c r="C297" s="273" t="s">
        <v>436</v>
      </c>
      <c r="D297" s="273" t="s">
        <v>298</v>
      </c>
      <c r="E297" s="274" t="s">
        <v>437</v>
      </c>
      <c r="F297" s="275" t="s">
        <v>438</v>
      </c>
      <c r="G297" s="276" t="s">
        <v>184</v>
      </c>
      <c r="H297" s="277">
        <v>433.79500000000002</v>
      </c>
      <c r="I297" s="278"/>
      <c r="J297" s="279">
        <f>ROUND(I297*H297,2)</f>
        <v>0</v>
      </c>
      <c r="K297" s="275" t="s">
        <v>185</v>
      </c>
      <c r="L297" s="280"/>
      <c r="M297" s="281" t="s">
        <v>1</v>
      </c>
      <c r="N297" s="282" t="s">
        <v>41</v>
      </c>
      <c r="O297" s="91"/>
      <c r="P297" s="225">
        <f>O297*H297</f>
        <v>0</v>
      </c>
      <c r="Q297" s="225">
        <v>0.13200000000000001</v>
      </c>
      <c r="R297" s="225">
        <f>Q297*H297</f>
        <v>57.260940000000005</v>
      </c>
      <c r="S297" s="225">
        <v>0</v>
      </c>
      <c r="T297" s="226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7" t="s">
        <v>164</v>
      </c>
      <c r="AT297" s="227" t="s">
        <v>298</v>
      </c>
      <c r="AU297" s="227" t="s">
        <v>86</v>
      </c>
      <c r="AY297" s="17" t="s">
        <v>126</v>
      </c>
      <c r="BE297" s="228">
        <f>IF(N297="základní",J297,0)</f>
        <v>0</v>
      </c>
      <c r="BF297" s="228">
        <f>IF(N297="snížená",J297,0)</f>
        <v>0</v>
      </c>
      <c r="BG297" s="228">
        <f>IF(N297="zákl. přenesená",J297,0)</f>
        <v>0</v>
      </c>
      <c r="BH297" s="228">
        <f>IF(N297="sníž. přenesená",J297,0)</f>
        <v>0</v>
      </c>
      <c r="BI297" s="228">
        <f>IF(N297="nulová",J297,0)</f>
        <v>0</v>
      </c>
      <c r="BJ297" s="17" t="s">
        <v>84</v>
      </c>
      <c r="BK297" s="228">
        <f>ROUND(I297*H297,2)</f>
        <v>0</v>
      </c>
      <c r="BL297" s="17" t="s">
        <v>140</v>
      </c>
      <c r="BM297" s="227" t="s">
        <v>439</v>
      </c>
    </row>
    <row r="298" s="13" customFormat="1">
      <c r="A298" s="13"/>
      <c r="B298" s="231"/>
      <c r="C298" s="232"/>
      <c r="D298" s="233" t="s">
        <v>150</v>
      </c>
      <c r="E298" s="234" t="s">
        <v>1</v>
      </c>
      <c r="F298" s="235" t="s">
        <v>440</v>
      </c>
      <c r="G298" s="232"/>
      <c r="H298" s="236">
        <v>17.5</v>
      </c>
      <c r="I298" s="237"/>
      <c r="J298" s="232"/>
      <c r="K298" s="232"/>
      <c r="L298" s="238"/>
      <c r="M298" s="239"/>
      <c r="N298" s="240"/>
      <c r="O298" s="240"/>
      <c r="P298" s="240"/>
      <c r="Q298" s="240"/>
      <c r="R298" s="240"/>
      <c r="S298" s="240"/>
      <c r="T298" s="24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2" t="s">
        <v>150</v>
      </c>
      <c r="AU298" s="242" t="s">
        <v>86</v>
      </c>
      <c r="AV298" s="13" t="s">
        <v>86</v>
      </c>
      <c r="AW298" s="13" t="s">
        <v>32</v>
      </c>
      <c r="AX298" s="13" t="s">
        <v>76</v>
      </c>
      <c r="AY298" s="242" t="s">
        <v>126</v>
      </c>
    </row>
    <row r="299" s="13" customFormat="1">
      <c r="A299" s="13"/>
      <c r="B299" s="231"/>
      <c r="C299" s="232"/>
      <c r="D299" s="233" t="s">
        <v>150</v>
      </c>
      <c r="E299" s="234" t="s">
        <v>1</v>
      </c>
      <c r="F299" s="235" t="s">
        <v>441</v>
      </c>
      <c r="G299" s="232"/>
      <c r="H299" s="236">
        <v>412</v>
      </c>
      <c r="I299" s="237"/>
      <c r="J299" s="232"/>
      <c r="K299" s="232"/>
      <c r="L299" s="238"/>
      <c r="M299" s="239"/>
      <c r="N299" s="240"/>
      <c r="O299" s="240"/>
      <c r="P299" s="240"/>
      <c r="Q299" s="240"/>
      <c r="R299" s="240"/>
      <c r="S299" s="240"/>
      <c r="T299" s="24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2" t="s">
        <v>150</v>
      </c>
      <c r="AU299" s="242" t="s">
        <v>86</v>
      </c>
      <c r="AV299" s="13" t="s">
        <v>86</v>
      </c>
      <c r="AW299" s="13" t="s">
        <v>32</v>
      </c>
      <c r="AX299" s="13" t="s">
        <v>76</v>
      </c>
      <c r="AY299" s="242" t="s">
        <v>126</v>
      </c>
    </row>
    <row r="300" s="14" customFormat="1">
      <c r="A300" s="14"/>
      <c r="B300" s="252"/>
      <c r="C300" s="253"/>
      <c r="D300" s="233" t="s">
        <v>150</v>
      </c>
      <c r="E300" s="254" t="s">
        <v>1</v>
      </c>
      <c r="F300" s="255" t="s">
        <v>201</v>
      </c>
      <c r="G300" s="253"/>
      <c r="H300" s="256">
        <v>429.5</v>
      </c>
      <c r="I300" s="257"/>
      <c r="J300" s="253"/>
      <c r="K300" s="253"/>
      <c r="L300" s="258"/>
      <c r="M300" s="259"/>
      <c r="N300" s="260"/>
      <c r="O300" s="260"/>
      <c r="P300" s="260"/>
      <c r="Q300" s="260"/>
      <c r="R300" s="260"/>
      <c r="S300" s="260"/>
      <c r="T300" s="261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2" t="s">
        <v>150</v>
      </c>
      <c r="AU300" s="262" t="s">
        <v>86</v>
      </c>
      <c r="AV300" s="14" t="s">
        <v>140</v>
      </c>
      <c r="AW300" s="14" t="s">
        <v>32</v>
      </c>
      <c r="AX300" s="14" t="s">
        <v>84</v>
      </c>
      <c r="AY300" s="262" t="s">
        <v>126</v>
      </c>
    </row>
    <row r="301" s="13" customFormat="1">
      <c r="A301" s="13"/>
      <c r="B301" s="231"/>
      <c r="C301" s="232"/>
      <c r="D301" s="233" t="s">
        <v>150</v>
      </c>
      <c r="E301" s="232"/>
      <c r="F301" s="235" t="s">
        <v>442</v>
      </c>
      <c r="G301" s="232"/>
      <c r="H301" s="236">
        <v>433.79500000000002</v>
      </c>
      <c r="I301" s="237"/>
      <c r="J301" s="232"/>
      <c r="K301" s="232"/>
      <c r="L301" s="238"/>
      <c r="M301" s="239"/>
      <c r="N301" s="240"/>
      <c r="O301" s="240"/>
      <c r="P301" s="240"/>
      <c r="Q301" s="240"/>
      <c r="R301" s="240"/>
      <c r="S301" s="240"/>
      <c r="T301" s="24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2" t="s">
        <v>150</v>
      </c>
      <c r="AU301" s="242" t="s">
        <v>86</v>
      </c>
      <c r="AV301" s="13" t="s">
        <v>86</v>
      </c>
      <c r="AW301" s="13" t="s">
        <v>4</v>
      </c>
      <c r="AX301" s="13" t="s">
        <v>84</v>
      </c>
      <c r="AY301" s="242" t="s">
        <v>126</v>
      </c>
    </row>
    <row r="302" s="2" customFormat="1" ht="24.15" customHeight="1">
      <c r="A302" s="38"/>
      <c r="B302" s="39"/>
      <c r="C302" s="273" t="s">
        <v>443</v>
      </c>
      <c r="D302" s="273" t="s">
        <v>298</v>
      </c>
      <c r="E302" s="274" t="s">
        <v>444</v>
      </c>
      <c r="F302" s="275" t="s">
        <v>445</v>
      </c>
      <c r="G302" s="276" t="s">
        <v>184</v>
      </c>
      <c r="H302" s="277">
        <v>20.600000000000001</v>
      </c>
      <c r="I302" s="278"/>
      <c r="J302" s="279">
        <f>ROUND(I302*H302,2)</f>
        <v>0</v>
      </c>
      <c r="K302" s="275" t="s">
        <v>185</v>
      </c>
      <c r="L302" s="280"/>
      <c r="M302" s="281" t="s">
        <v>1</v>
      </c>
      <c r="N302" s="282" t="s">
        <v>41</v>
      </c>
      <c r="O302" s="91"/>
      <c r="P302" s="225">
        <f>O302*H302</f>
        <v>0</v>
      </c>
      <c r="Q302" s="225">
        <v>0.13100000000000001</v>
      </c>
      <c r="R302" s="225">
        <f>Q302*H302</f>
        <v>2.6986000000000003</v>
      </c>
      <c r="S302" s="225">
        <v>0</v>
      </c>
      <c r="T302" s="226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27" t="s">
        <v>164</v>
      </c>
      <c r="AT302" s="227" t="s">
        <v>298</v>
      </c>
      <c r="AU302" s="227" t="s">
        <v>86</v>
      </c>
      <c r="AY302" s="17" t="s">
        <v>126</v>
      </c>
      <c r="BE302" s="228">
        <f>IF(N302="základní",J302,0)</f>
        <v>0</v>
      </c>
      <c r="BF302" s="228">
        <f>IF(N302="snížená",J302,0)</f>
        <v>0</v>
      </c>
      <c r="BG302" s="228">
        <f>IF(N302="zákl. přenesená",J302,0)</f>
        <v>0</v>
      </c>
      <c r="BH302" s="228">
        <f>IF(N302="sníž. přenesená",J302,0)</f>
        <v>0</v>
      </c>
      <c r="BI302" s="228">
        <f>IF(N302="nulová",J302,0)</f>
        <v>0</v>
      </c>
      <c r="BJ302" s="17" t="s">
        <v>84</v>
      </c>
      <c r="BK302" s="228">
        <f>ROUND(I302*H302,2)</f>
        <v>0</v>
      </c>
      <c r="BL302" s="17" t="s">
        <v>140</v>
      </c>
      <c r="BM302" s="227" t="s">
        <v>446</v>
      </c>
    </row>
    <row r="303" s="13" customFormat="1">
      <c r="A303" s="13"/>
      <c r="B303" s="231"/>
      <c r="C303" s="232"/>
      <c r="D303" s="233" t="s">
        <v>150</v>
      </c>
      <c r="E303" s="234" t="s">
        <v>1</v>
      </c>
      <c r="F303" s="235" t="s">
        <v>447</v>
      </c>
      <c r="G303" s="232"/>
      <c r="H303" s="236">
        <v>20</v>
      </c>
      <c r="I303" s="237"/>
      <c r="J303" s="232"/>
      <c r="K303" s="232"/>
      <c r="L303" s="238"/>
      <c r="M303" s="239"/>
      <c r="N303" s="240"/>
      <c r="O303" s="240"/>
      <c r="P303" s="240"/>
      <c r="Q303" s="240"/>
      <c r="R303" s="240"/>
      <c r="S303" s="240"/>
      <c r="T303" s="24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2" t="s">
        <v>150</v>
      </c>
      <c r="AU303" s="242" t="s">
        <v>86</v>
      </c>
      <c r="AV303" s="13" t="s">
        <v>86</v>
      </c>
      <c r="AW303" s="13" t="s">
        <v>32</v>
      </c>
      <c r="AX303" s="13" t="s">
        <v>84</v>
      </c>
      <c r="AY303" s="242" t="s">
        <v>126</v>
      </c>
    </row>
    <row r="304" s="13" customFormat="1">
      <c r="A304" s="13"/>
      <c r="B304" s="231"/>
      <c r="C304" s="232"/>
      <c r="D304" s="233" t="s">
        <v>150</v>
      </c>
      <c r="E304" s="232"/>
      <c r="F304" s="235" t="s">
        <v>448</v>
      </c>
      <c r="G304" s="232"/>
      <c r="H304" s="236">
        <v>20.600000000000001</v>
      </c>
      <c r="I304" s="237"/>
      <c r="J304" s="232"/>
      <c r="K304" s="232"/>
      <c r="L304" s="238"/>
      <c r="M304" s="239"/>
      <c r="N304" s="240"/>
      <c r="O304" s="240"/>
      <c r="P304" s="240"/>
      <c r="Q304" s="240"/>
      <c r="R304" s="240"/>
      <c r="S304" s="240"/>
      <c r="T304" s="24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2" t="s">
        <v>150</v>
      </c>
      <c r="AU304" s="242" t="s">
        <v>86</v>
      </c>
      <c r="AV304" s="13" t="s">
        <v>86</v>
      </c>
      <c r="AW304" s="13" t="s">
        <v>4</v>
      </c>
      <c r="AX304" s="13" t="s">
        <v>84</v>
      </c>
      <c r="AY304" s="242" t="s">
        <v>126</v>
      </c>
    </row>
    <row r="305" s="2" customFormat="1" ht="24.15" customHeight="1">
      <c r="A305" s="38"/>
      <c r="B305" s="39"/>
      <c r="C305" s="216" t="s">
        <v>449</v>
      </c>
      <c r="D305" s="216" t="s">
        <v>127</v>
      </c>
      <c r="E305" s="217" t="s">
        <v>450</v>
      </c>
      <c r="F305" s="218" t="s">
        <v>451</v>
      </c>
      <c r="G305" s="219" t="s">
        <v>184</v>
      </c>
      <c r="H305" s="220">
        <v>841</v>
      </c>
      <c r="I305" s="221"/>
      <c r="J305" s="222">
        <f>ROUND(I305*H305,2)</f>
        <v>0</v>
      </c>
      <c r="K305" s="218" t="s">
        <v>185</v>
      </c>
      <c r="L305" s="44"/>
      <c r="M305" s="223" t="s">
        <v>1</v>
      </c>
      <c r="N305" s="224" t="s">
        <v>41</v>
      </c>
      <c r="O305" s="91"/>
      <c r="P305" s="225">
        <f>O305*H305</f>
        <v>0</v>
      </c>
      <c r="Q305" s="225">
        <v>0.11162</v>
      </c>
      <c r="R305" s="225">
        <f>Q305*H305</f>
        <v>93.872419999999991</v>
      </c>
      <c r="S305" s="225">
        <v>0</v>
      </c>
      <c r="T305" s="22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7" t="s">
        <v>140</v>
      </c>
      <c r="AT305" s="227" t="s">
        <v>127</v>
      </c>
      <c r="AU305" s="227" t="s">
        <v>86</v>
      </c>
      <c r="AY305" s="17" t="s">
        <v>126</v>
      </c>
      <c r="BE305" s="228">
        <f>IF(N305="základní",J305,0)</f>
        <v>0</v>
      </c>
      <c r="BF305" s="228">
        <f>IF(N305="snížená",J305,0)</f>
        <v>0</v>
      </c>
      <c r="BG305" s="228">
        <f>IF(N305="zákl. přenesená",J305,0)</f>
        <v>0</v>
      </c>
      <c r="BH305" s="228">
        <f>IF(N305="sníž. přenesená",J305,0)</f>
        <v>0</v>
      </c>
      <c r="BI305" s="228">
        <f>IF(N305="nulová",J305,0)</f>
        <v>0</v>
      </c>
      <c r="BJ305" s="17" t="s">
        <v>84</v>
      </c>
      <c r="BK305" s="228">
        <f>ROUND(I305*H305,2)</f>
        <v>0</v>
      </c>
      <c r="BL305" s="17" t="s">
        <v>140</v>
      </c>
      <c r="BM305" s="227" t="s">
        <v>452</v>
      </c>
    </row>
    <row r="306" s="2" customFormat="1">
      <c r="A306" s="38"/>
      <c r="B306" s="39"/>
      <c r="C306" s="40"/>
      <c r="D306" s="233" t="s">
        <v>187</v>
      </c>
      <c r="E306" s="40"/>
      <c r="F306" s="248" t="s">
        <v>205</v>
      </c>
      <c r="G306" s="40"/>
      <c r="H306" s="40"/>
      <c r="I306" s="249"/>
      <c r="J306" s="40"/>
      <c r="K306" s="40"/>
      <c r="L306" s="44"/>
      <c r="M306" s="250"/>
      <c r="N306" s="251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187</v>
      </c>
      <c r="AU306" s="17" t="s">
        <v>86</v>
      </c>
    </row>
    <row r="307" s="13" customFormat="1">
      <c r="A307" s="13"/>
      <c r="B307" s="231"/>
      <c r="C307" s="232"/>
      <c r="D307" s="233" t="s">
        <v>150</v>
      </c>
      <c r="E307" s="234" t="s">
        <v>1</v>
      </c>
      <c r="F307" s="235" t="s">
        <v>453</v>
      </c>
      <c r="G307" s="232"/>
      <c r="H307" s="236">
        <v>52</v>
      </c>
      <c r="I307" s="237"/>
      <c r="J307" s="232"/>
      <c r="K307" s="232"/>
      <c r="L307" s="238"/>
      <c r="M307" s="239"/>
      <c r="N307" s="240"/>
      <c r="O307" s="240"/>
      <c r="P307" s="240"/>
      <c r="Q307" s="240"/>
      <c r="R307" s="240"/>
      <c r="S307" s="240"/>
      <c r="T307" s="24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2" t="s">
        <v>150</v>
      </c>
      <c r="AU307" s="242" t="s">
        <v>86</v>
      </c>
      <c r="AV307" s="13" t="s">
        <v>86</v>
      </c>
      <c r="AW307" s="13" t="s">
        <v>32</v>
      </c>
      <c r="AX307" s="13" t="s">
        <v>76</v>
      </c>
      <c r="AY307" s="242" t="s">
        <v>126</v>
      </c>
    </row>
    <row r="308" s="13" customFormat="1">
      <c r="A308" s="13"/>
      <c r="B308" s="231"/>
      <c r="C308" s="232"/>
      <c r="D308" s="233" t="s">
        <v>150</v>
      </c>
      <c r="E308" s="234" t="s">
        <v>1</v>
      </c>
      <c r="F308" s="235" t="s">
        <v>454</v>
      </c>
      <c r="G308" s="232"/>
      <c r="H308" s="236">
        <v>515</v>
      </c>
      <c r="I308" s="237"/>
      <c r="J308" s="232"/>
      <c r="K308" s="232"/>
      <c r="L308" s="238"/>
      <c r="M308" s="239"/>
      <c r="N308" s="240"/>
      <c r="O308" s="240"/>
      <c r="P308" s="240"/>
      <c r="Q308" s="240"/>
      <c r="R308" s="240"/>
      <c r="S308" s="240"/>
      <c r="T308" s="24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2" t="s">
        <v>150</v>
      </c>
      <c r="AU308" s="242" t="s">
        <v>86</v>
      </c>
      <c r="AV308" s="13" t="s">
        <v>86</v>
      </c>
      <c r="AW308" s="13" t="s">
        <v>32</v>
      </c>
      <c r="AX308" s="13" t="s">
        <v>76</v>
      </c>
      <c r="AY308" s="242" t="s">
        <v>126</v>
      </c>
    </row>
    <row r="309" s="13" customFormat="1">
      <c r="A309" s="13"/>
      <c r="B309" s="231"/>
      <c r="C309" s="232"/>
      <c r="D309" s="233" t="s">
        <v>150</v>
      </c>
      <c r="E309" s="234" t="s">
        <v>1</v>
      </c>
      <c r="F309" s="235" t="s">
        <v>375</v>
      </c>
      <c r="G309" s="232"/>
      <c r="H309" s="236">
        <v>156</v>
      </c>
      <c r="I309" s="237"/>
      <c r="J309" s="232"/>
      <c r="K309" s="232"/>
      <c r="L309" s="238"/>
      <c r="M309" s="239"/>
      <c r="N309" s="240"/>
      <c r="O309" s="240"/>
      <c r="P309" s="240"/>
      <c r="Q309" s="240"/>
      <c r="R309" s="240"/>
      <c r="S309" s="240"/>
      <c r="T309" s="24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2" t="s">
        <v>150</v>
      </c>
      <c r="AU309" s="242" t="s">
        <v>86</v>
      </c>
      <c r="AV309" s="13" t="s">
        <v>86</v>
      </c>
      <c r="AW309" s="13" t="s">
        <v>32</v>
      </c>
      <c r="AX309" s="13" t="s">
        <v>76</v>
      </c>
      <c r="AY309" s="242" t="s">
        <v>126</v>
      </c>
    </row>
    <row r="310" s="13" customFormat="1">
      <c r="A310" s="13"/>
      <c r="B310" s="231"/>
      <c r="C310" s="232"/>
      <c r="D310" s="233" t="s">
        <v>150</v>
      </c>
      <c r="E310" s="234" t="s">
        <v>1</v>
      </c>
      <c r="F310" s="235" t="s">
        <v>376</v>
      </c>
      <c r="G310" s="232"/>
      <c r="H310" s="236">
        <v>118</v>
      </c>
      <c r="I310" s="237"/>
      <c r="J310" s="232"/>
      <c r="K310" s="232"/>
      <c r="L310" s="238"/>
      <c r="M310" s="239"/>
      <c r="N310" s="240"/>
      <c r="O310" s="240"/>
      <c r="P310" s="240"/>
      <c r="Q310" s="240"/>
      <c r="R310" s="240"/>
      <c r="S310" s="240"/>
      <c r="T310" s="24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2" t="s">
        <v>150</v>
      </c>
      <c r="AU310" s="242" t="s">
        <v>86</v>
      </c>
      <c r="AV310" s="13" t="s">
        <v>86</v>
      </c>
      <c r="AW310" s="13" t="s">
        <v>32</v>
      </c>
      <c r="AX310" s="13" t="s">
        <v>76</v>
      </c>
      <c r="AY310" s="242" t="s">
        <v>126</v>
      </c>
    </row>
    <row r="311" s="14" customFormat="1">
      <c r="A311" s="14"/>
      <c r="B311" s="252"/>
      <c r="C311" s="253"/>
      <c r="D311" s="233" t="s">
        <v>150</v>
      </c>
      <c r="E311" s="254" t="s">
        <v>1</v>
      </c>
      <c r="F311" s="255" t="s">
        <v>201</v>
      </c>
      <c r="G311" s="253"/>
      <c r="H311" s="256">
        <v>841</v>
      </c>
      <c r="I311" s="257"/>
      <c r="J311" s="253"/>
      <c r="K311" s="253"/>
      <c r="L311" s="258"/>
      <c r="M311" s="259"/>
      <c r="N311" s="260"/>
      <c r="O311" s="260"/>
      <c r="P311" s="260"/>
      <c r="Q311" s="260"/>
      <c r="R311" s="260"/>
      <c r="S311" s="260"/>
      <c r="T311" s="261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2" t="s">
        <v>150</v>
      </c>
      <c r="AU311" s="262" t="s">
        <v>86</v>
      </c>
      <c r="AV311" s="14" t="s">
        <v>140</v>
      </c>
      <c r="AW311" s="14" t="s">
        <v>32</v>
      </c>
      <c r="AX311" s="14" t="s">
        <v>84</v>
      </c>
      <c r="AY311" s="262" t="s">
        <v>126</v>
      </c>
    </row>
    <row r="312" s="2" customFormat="1" ht="24.15" customHeight="1">
      <c r="A312" s="38"/>
      <c r="B312" s="39"/>
      <c r="C312" s="273" t="s">
        <v>455</v>
      </c>
      <c r="D312" s="273" t="s">
        <v>298</v>
      </c>
      <c r="E312" s="274" t="s">
        <v>456</v>
      </c>
      <c r="F312" s="275" t="s">
        <v>457</v>
      </c>
      <c r="G312" s="276" t="s">
        <v>184</v>
      </c>
      <c r="H312" s="277">
        <v>251.83500000000001</v>
      </c>
      <c r="I312" s="278"/>
      <c r="J312" s="279">
        <f>ROUND(I312*H312,2)</f>
        <v>0</v>
      </c>
      <c r="K312" s="275" t="s">
        <v>185</v>
      </c>
      <c r="L312" s="280"/>
      <c r="M312" s="281" t="s">
        <v>1</v>
      </c>
      <c r="N312" s="282" t="s">
        <v>41</v>
      </c>
      <c r="O312" s="91"/>
      <c r="P312" s="225">
        <f>O312*H312</f>
        <v>0</v>
      </c>
      <c r="Q312" s="225">
        <v>0.17599999999999999</v>
      </c>
      <c r="R312" s="225">
        <f>Q312*H312</f>
        <v>44.322960000000002</v>
      </c>
      <c r="S312" s="225">
        <v>0</v>
      </c>
      <c r="T312" s="226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7" t="s">
        <v>164</v>
      </c>
      <c r="AT312" s="227" t="s">
        <v>298</v>
      </c>
      <c r="AU312" s="227" t="s">
        <v>86</v>
      </c>
      <c r="AY312" s="17" t="s">
        <v>126</v>
      </c>
      <c r="BE312" s="228">
        <f>IF(N312="základní",J312,0)</f>
        <v>0</v>
      </c>
      <c r="BF312" s="228">
        <f>IF(N312="snížená",J312,0)</f>
        <v>0</v>
      </c>
      <c r="BG312" s="228">
        <f>IF(N312="zákl. přenesená",J312,0)</f>
        <v>0</v>
      </c>
      <c r="BH312" s="228">
        <f>IF(N312="sníž. přenesená",J312,0)</f>
        <v>0</v>
      </c>
      <c r="BI312" s="228">
        <f>IF(N312="nulová",J312,0)</f>
        <v>0</v>
      </c>
      <c r="BJ312" s="17" t="s">
        <v>84</v>
      </c>
      <c r="BK312" s="228">
        <f>ROUND(I312*H312,2)</f>
        <v>0</v>
      </c>
      <c r="BL312" s="17" t="s">
        <v>140</v>
      </c>
      <c r="BM312" s="227" t="s">
        <v>458</v>
      </c>
    </row>
    <row r="313" s="13" customFormat="1">
      <c r="A313" s="13"/>
      <c r="B313" s="231"/>
      <c r="C313" s="232"/>
      <c r="D313" s="233" t="s">
        <v>150</v>
      </c>
      <c r="E313" s="234" t="s">
        <v>1</v>
      </c>
      <c r="F313" s="235" t="s">
        <v>459</v>
      </c>
      <c r="G313" s="232"/>
      <c r="H313" s="236">
        <v>3.5</v>
      </c>
      <c r="I313" s="237"/>
      <c r="J313" s="232"/>
      <c r="K313" s="232"/>
      <c r="L313" s="238"/>
      <c r="M313" s="239"/>
      <c r="N313" s="240"/>
      <c r="O313" s="240"/>
      <c r="P313" s="240"/>
      <c r="Q313" s="240"/>
      <c r="R313" s="240"/>
      <c r="S313" s="240"/>
      <c r="T313" s="24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2" t="s">
        <v>150</v>
      </c>
      <c r="AU313" s="242" t="s">
        <v>86</v>
      </c>
      <c r="AV313" s="13" t="s">
        <v>86</v>
      </c>
      <c r="AW313" s="13" t="s">
        <v>32</v>
      </c>
      <c r="AX313" s="13" t="s">
        <v>76</v>
      </c>
      <c r="AY313" s="242" t="s">
        <v>126</v>
      </c>
    </row>
    <row r="314" s="13" customFormat="1">
      <c r="A314" s="13"/>
      <c r="B314" s="231"/>
      <c r="C314" s="232"/>
      <c r="D314" s="233" t="s">
        <v>150</v>
      </c>
      <c r="E314" s="234" t="s">
        <v>1</v>
      </c>
      <c r="F314" s="235" t="s">
        <v>375</v>
      </c>
      <c r="G314" s="232"/>
      <c r="H314" s="236">
        <v>156</v>
      </c>
      <c r="I314" s="237"/>
      <c r="J314" s="232"/>
      <c r="K314" s="232"/>
      <c r="L314" s="238"/>
      <c r="M314" s="239"/>
      <c r="N314" s="240"/>
      <c r="O314" s="240"/>
      <c r="P314" s="240"/>
      <c r="Q314" s="240"/>
      <c r="R314" s="240"/>
      <c r="S314" s="240"/>
      <c r="T314" s="24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2" t="s">
        <v>150</v>
      </c>
      <c r="AU314" s="242" t="s">
        <v>86</v>
      </c>
      <c r="AV314" s="13" t="s">
        <v>86</v>
      </c>
      <c r="AW314" s="13" t="s">
        <v>32</v>
      </c>
      <c r="AX314" s="13" t="s">
        <v>76</v>
      </c>
      <c r="AY314" s="242" t="s">
        <v>126</v>
      </c>
    </row>
    <row r="315" s="13" customFormat="1">
      <c r="A315" s="13"/>
      <c r="B315" s="231"/>
      <c r="C315" s="232"/>
      <c r="D315" s="233" t="s">
        <v>150</v>
      </c>
      <c r="E315" s="234" t="s">
        <v>1</v>
      </c>
      <c r="F315" s="235" t="s">
        <v>460</v>
      </c>
      <c r="G315" s="232"/>
      <c r="H315" s="236">
        <v>85</v>
      </c>
      <c r="I315" s="237"/>
      <c r="J315" s="232"/>
      <c r="K315" s="232"/>
      <c r="L315" s="238"/>
      <c r="M315" s="239"/>
      <c r="N315" s="240"/>
      <c r="O315" s="240"/>
      <c r="P315" s="240"/>
      <c r="Q315" s="240"/>
      <c r="R315" s="240"/>
      <c r="S315" s="240"/>
      <c r="T315" s="24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2" t="s">
        <v>150</v>
      </c>
      <c r="AU315" s="242" t="s">
        <v>86</v>
      </c>
      <c r="AV315" s="13" t="s">
        <v>86</v>
      </c>
      <c r="AW315" s="13" t="s">
        <v>32</v>
      </c>
      <c r="AX315" s="13" t="s">
        <v>76</v>
      </c>
      <c r="AY315" s="242" t="s">
        <v>126</v>
      </c>
    </row>
    <row r="316" s="14" customFormat="1">
      <c r="A316" s="14"/>
      <c r="B316" s="252"/>
      <c r="C316" s="253"/>
      <c r="D316" s="233" t="s">
        <v>150</v>
      </c>
      <c r="E316" s="254" t="s">
        <v>1</v>
      </c>
      <c r="F316" s="255" t="s">
        <v>201</v>
      </c>
      <c r="G316" s="253"/>
      <c r="H316" s="256">
        <v>244.5</v>
      </c>
      <c r="I316" s="257"/>
      <c r="J316" s="253"/>
      <c r="K316" s="253"/>
      <c r="L316" s="258"/>
      <c r="M316" s="259"/>
      <c r="N316" s="260"/>
      <c r="O316" s="260"/>
      <c r="P316" s="260"/>
      <c r="Q316" s="260"/>
      <c r="R316" s="260"/>
      <c r="S316" s="260"/>
      <c r="T316" s="261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2" t="s">
        <v>150</v>
      </c>
      <c r="AU316" s="262" t="s">
        <v>86</v>
      </c>
      <c r="AV316" s="14" t="s">
        <v>140</v>
      </c>
      <c r="AW316" s="14" t="s">
        <v>32</v>
      </c>
      <c r="AX316" s="14" t="s">
        <v>84</v>
      </c>
      <c r="AY316" s="262" t="s">
        <v>126</v>
      </c>
    </row>
    <row r="317" s="13" customFormat="1">
      <c r="A317" s="13"/>
      <c r="B317" s="231"/>
      <c r="C317" s="232"/>
      <c r="D317" s="233" t="s">
        <v>150</v>
      </c>
      <c r="E317" s="232"/>
      <c r="F317" s="235" t="s">
        <v>461</v>
      </c>
      <c r="G317" s="232"/>
      <c r="H317" s="236">
        <v>251.83500000000001</v>
      </c>
      <c r="I317" s="237"/>
      <c r="J317" s="232"/>
      <c r="K317" s="232"/>
      <c r="L317" s="238"/>
      <c r="M317" s="239"/>
      <c r="N317" s="240"/>
      <c r="O317" s="240"/>
      <c r="P317" s="240"/>
      <c r="Q317" s="240"/>
      <c r="R317" s="240"/>
      <c r="S317" s="240"/>
      <c r="T317" s="241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2" t="s">
        <v>150</v>
      </c>
      <c r="AU317" s="242" t="s">
        <v>86</v>
      </c>
      <c r="AV317" s="13" t="s">
        <v>86</v>
      </c>
      <c r="AW317" s="13" t="s">
        <v>4</v>
      </c>
      <c r="AX317" s="13" t="s">
        <v>84</v>
      </c>
      <c r="AY317" s="242" t="s">
        <v>126</v>
      </c>
    </row>
    <row r="318" s="2" customFormat="1" ht="24.15" customHeight="1">
      <c r="A318" s="38"/>
      <c r="B318" s="39"/>
      <c r="C318" s="273" t="s">
        <v>462</v>
      </c>
      <c r="D318" s="273" t="s">
        <v>298</v>
      </c>
      <c r="E318" s="274" t="s">
        <v>463</v>
      </c>
      <c r="F318" s="275" t="s">
        <v>464</v>
      </c>
      <c r="G318" s="276" t="s">
        <v>184</v>
      </c>
      <c r="H318" s="277">
        <v>507.01999999999998</v>
      </c>
      <c r="I318" s="278"/>
      <c r="J318" s="279">
        <f>ROUND(I318*H318,2)</f>
        <v>0</v>
      </c>
      <c r="K318" s="275" t="s">
        <v>1</v>
      </c>
      <c r="L318" s="280"/>
      <c r="M318" s="281" t="s">
        <v>1</v>
      </c>
      <c r="N318" s="282" t="s">
        <v>41</v>
      </c>
      <c r="O318" s="91"/>
      <c r="P318" s="225">
        <f>O318*H318</f>
        <v>0</v>
      </c>
      <c r="Q318" s="225">
        <v>0.13600000000000001</v>
      </c>
      <c r="R318" s="225">
        <f>Q318*H318</f>
        <v>68.954720000000009</v>
      </c>
      <c r="S318" s="225">
        <v>0</v>
      </c>
      <c r="T318" s="22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7" t="s">
        <v>164</v>
      </c>
      <c r="AT318" s="227" t="s">
        <v>298</v>
      </c>
      <c r="AU318" s="227" t="s">
        <v>86</v>
      </c>
      <c r="AY318" s="17" t="s">
        <v>126</v>
      </c>
      <c r="BE318" s="228">
        <f>IF(N318="základní",J318,0)</f>
        <v>0</v>
      </c>
      <c r="BF318" s="228">
        <f>IF(N318="snížená",J318,0)</f>
        <v>0</v>
      </c>
      <c r="BG318" s="228">
        <f>IF(N318="zákl. přenesená",J318,0)</f>
        <v>0</v>
      </c>
      <c r="BH318" s="228">
        <f>IF(N318="sníž. přenesená",J318,0)</f>
        <v>0</v>
      </c>
      <c r="BI318" s="228">
        <f>IF(N318="nulová",J318,0)</f>
        <v>0</v>
      </c>
      <c r="BJ318" s="17" t="s">
        <v>84</v>
      </c>
      <c r="BK318" s="228">
        <f>ROUND(I318*H318,2)</f>
        <v>0</v>
      </c>
      <c r="BL318" s="17" t="s">
        <v>140</v>
      </c>
      <c r="BM318" s="227" t="s">
        <v>465</v>
      </c>
    </row>
    <row r="319" s="13" customFormat="1">
      <c r="A319" s="13"/>
      <c r="B319" s="231"/>
      <c r="C319" s="232"/>
      <c r="D319" s="233" t="s">
        <v>150</v>
      </c>
      <c r="E319" s="234" t="s">
        <v>1</v>
      </c>
      <c r="F319" s="235" t="s">
        <v>466</v>
      </c>
      <c r="G319" s="232"/>
      <c r="H319" s="236">
        <v>502</v>
      </c>
      <c r="I319" s="237"/>
      <c r="J319" s="232"/>
      <c r="K319" s="232"/>
      <c r="L319" s="238"/>
      <c r="M319" s="239"/>
      <c r="N319" s="240"/>
      <c r="O319" s="240"/>
      <c r="P319" s="240"/>
      <c r="Q319" s="240"/>
      <c r="R319" s="240"/>
      <c r="S319" s="240"/>
      <c r="T319" s="24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2" t="s">
        <v>150</v>
      </c>
      <c r="AU319" s="242" t="s">
        <v>86</v>
      </c>
      <c r="AV319" s="13" t="s">
        <v>86</v>
      </c>
      <c r="AW319" s="13" t="s">
        <v>32</v>
      </c>
      <c r="AX319" s="13" t="s">
        <v>84</v>
      </c>
      <c r="AY319" s="242" t="s">
        <v>126</v>
      </c>
    </row>
    <row r="320" s="13" customFormat="1">
      <c r="A320" s="13"/>
      <c r="B320" s="231"/>
      <c r="C320" s="232"/>
      <c r="D320" s="233" t="s">
        <v>150</v>
      </c>
      <c r="E320" s="232"/>
      <c r="F320" s="235" t="s">
        <v>467</v>
      </c>
      <c r="G320" s="232"/>
      <c r="H320" s="236">
        <v>507.01999999999998</v>
      </c>
      <c r="I320" s="237"/>
      <c r="J320" s="232"/>
      <c r="K320" s="232"/>
      <c r="L320" s="238"/>
      <c r="M320" s="239"/>
      <c r="N320" s="240"/>
      <c r="O320" s="240"/>
      <c r="P320" s="240"/>
      <c r="Q320" s="240"/>
      <c r="R320" s="240"/>
      <c r="S320" s="240"/>
      <c r="T320" s="24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2" t="s">
        <v>150</v>
      </c>
      <c r="AU320" s="242" t="s">
        <v>86</v>
      </c>
      <c r="AV320" s="13" t="s">
        <v>86</v>
      </c>
      <c r="AW320" s="13" t="s">
        <v>4</v>
      </c>
      <c r="AX320" s="13" t="s">
        <v>84</v>
      </c>
      <c r="AY320" s="242" t="s">
        <v>126</v>
      </c>
    </row>
    <row r="321" s="2" customFormat="1" ht="24.15" customHeight="1">
      <c r="A321" s="38"/>
      <c r="B321" s="39"/>
      <c r="C321" s="273" t="s">
        <v>468</v>
      </c>
      <c r="D321" s="273" t="s">
        <v>298</v>
      </c>
      <c r="E321" s="274" t="s">
        <v>469</v>
      </c>
      <c r="F321" s="275" t="s">
        <v>470</v>
      </c>
      <c r="G321" s="276" t="s">
        <v>184</v>
      </c>
      <c r="H321" s="277">
        <v>13.390000000000001</v>
      </c>
      <c r="I321" s="278"/>
      <c r="J321" s="279">
        <f>ROUND(I321*H321,2)</f>
        <v>0</v>
      </c>
      <c r="K321" s="275" t="s">
        <v>185</v>
      </c>
      <c r="L321" s="280"/>
      <c r="M321" s="281" t="s">
        <v>1</v>
      </c>
      <c r="N321" s="282" t="s">
        <v>41</v>
      </c>
      <c r="O321" s="91"/>
      <c r="P321" s="225">
        <f>O321*H321</f>
        <v>0</v>
      </c>
      <c r="Q321" s="225">
        <v>0.17599999999999999</v>
      </c>
      <c r="R321" s="225">
        <f>Q321*H321</f>
        <v>2.3566400000000001</v>
      </c>
      <c r="S321" s="225">
        <v>0</v>
      </c>
      <c r="T321" s="226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7" t="s">
        <v>164</v>
      </c>
      <c r="AT321" s="227" t="s">
        <v>298</v>
      </c>
      <c r="AU321" s="227" t="s">
        <v>86</v>
      </c>
      <c r="AY321" s="17" t="s">
        <v>126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17" t="s">
        <v>84</v>
      </c>
      <c r="BK321" s="228">
        <f>ROUND(I321*H321,2)</f>
        <v>0</v>
      </c>
      <c r="BL321" s="17" t="s">
        <v>140</v>
      </c>
      <c r="BM321" s="227" t="s">
        <v>471</v>
      </c>
    </row>
    <row r="322" s="13" customFormat="1">
      <c r="A322" s="13"/>
      <c r="B322" s="231"/>
      <c r="C322" s="232"/>
      <c r="D322" s="233" t="s">
        <v>150</v>
      </c>
      <c r="E322" s="234" t="s">
        <v>1</v>
      </c>
      <c r="F322" s="235" t="s">
        <v>472</v>
      </c>
      <c r="G322" s="232"/>
      <c r="H322" s="236">
        <v>13</v>
      </c>
      <c r="I322" s="237"/>
      <c r="J322" s="232"/>
      <c r="K322" s="232"/>
      <c r="L322" s="238"/>
      <c r="M322" s="239"/>
      <c r="N322" s="240"/>
      <c r="O322" s="240"/>
      <c r="P322" s="240"/>
      <c r="Q322" s="240"/>
      <c r="R322" s="240"/>
      <c r="S322" s="240"/>
      <c r="T322" s="24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2" t="s">
        <v>150</v>
      </c>
      <c r="AU322" s="242" t="s">
        <v>86</v>
      </c>
      <c r="AV322" s="13" t="s">
        <v>86</v>
      </c>
      <c r="AW322" s="13" t="s">
        <v>32</v>
      </c>
      <c r="AX322" s="13" t="s">
        <v>84</v>
      </c>
      <c r="AY322" s="242" t="s">
        <v>126</v>
      </c>
    </row>
    <row r="323" s="13" customFormat="1">
      <c r="A323" s="13"/>
      <c r="B323" s="231"/>
      <c r="C323" s="232"/>
      <c r="D323" s="233" t="s">
        <v>150</v>
      </c>
      <c r="E323" s="232"/>
      <c r="F323" s="235" t="s">
        <v>473</v>
      </c>
      <c r="G323" s="232"/>
      <c r="H323" s="236">
        <v>13.390000000000001</v>
      </c>
      <c r="I323" s="237"/>
      <c r="J323" s="232"/>
      <c r="K323" s="232"/>
      <c r="L323" s="238"/>
      <c r="M323" s="239"/>
      <c r="N323" s="240"/>
      <c r="O323" s="240"/>
      <c r="P323" s="240"/>
      <c r="Q323" s="240"/>
      <c r="R323" s="240"/>
      <c r="S323" s="240"/>
      <c r="T323" s="24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2" t="s">
        <v>150</v>
      </c>
      <c r="AU323" s="242" t="s">
        <v>86</v>
      </c>
      <c r="AV323" s="13" t="s">
        <v>86</v>
      </c>
      <c r="AW323" s="13" t="s">
        <v>4</v>
      </c>
      <c r="AX323" s="13" t="s">
        <v>84</v>
      </c>
      <c r="AY323" s="242" t="s">
        <v>126</v>
      </c>
    </row>
    <row r="324" s="2" customFormat="1" ht="24.15" customHeight="1">
      <c r="A324" s="38"/>
      <c r="B324" s="39"/>
      <c r="C324" s="273" t="s">
        <v>474</v>
      </c>
      <c r="D324" s="273" t="s">
        <v>298</v>
      </c>
      <c r="E324" s="274" t="s">
        <v>475</v>
      </c>
      <c r="F324" s="275" t="s">
        <v>476</v>
      </c>
      <c r="G324" s="276" t="s">
        <v>184</v>
      </c>
      <c r="H324" s="277">
        <v>51.5</v>
      </c>
      <c r="I324" s="278"/>
      <c r="J324" s="279">
        <f>ROUND(I324*H324,2)</f>
        <v>0</v>
      </c>
      <c r="K324" s="275" t="s">
        <v>185</v>
      </c>
      <c r="L324" s="280"/>
      <c r="M324" s="281" t="s">
        <v>1</v>
      </c>
      <c r="N324" s="282" t="s">
        <v>41</v>
      </c>
      <c r="O324" s="91"/>
      <c r="P324" s="225">
        <f>O324*H324</f>
        <v>0</v>
      </c>
      <c r="Q324" s="225">
        <v>0.17499999999999999</v>
      </c>
      <c r="R324" s="225">
        <f>Q324*H324</f>
        <v>9.0124999999999993</v>
      </c>
      <c r="S324" s="225">
        <v>0</v>
      </c>
      <c r="T324" s="226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27" t="s">
        <v>164</v>
      </c>
      <c r="AT324" s="227" t="s">
        <v>298</v>
      </c>
      <c r="AU324" s="227" t="s">
        <v>86</v>
      </c>
      <c r="AY324" s="17" t="s">
        <v>126</v>
      </c>
      <c r="BE324" s="228">
        <f>IF(N324="základní",J324,0)</f>
        <v>0</v>
      </c>
      <c r="BF324" s="228">
        <f>IF(N324="snížená",J324,0)</f>
        <v>0</v>
      </c>
      <c r="BG324" s="228">
        <f>IF(N324="zákl. přenesená",J324,0)</f>
        <v>0</v>
      </c>
      <c r="BH324" s="228">
        <f>IF(N324="sníž. přenesená",J324,0)</f>
        <v>0</v>
      </c>
      <c r="BI324" s="228">
        <f>IF(N324="nulová",J324,0)</f>
        <v>0</v>
      </c>
      <c r="BJ324" s="17" t="s">
        <v>84</v>
      </c>
      <c r="BK324" s="228">
        <f>ROUND(I324*H324,2)</f>
        <v>0</v>
      </c>
      <c r="BL324" s="17" t="s">
        <v>140</v>
      </c>
      <c r="BM324" s="227" t="s">
        <v>477</v>
      </c>
    </row>
    <row r="325" s="13" customFormat="1">
      <c r="A325" s="13"/>
      <c r="B325" s="231"/>
      <c r="C325" s="232"/>
      <c r="D325" s="233" t="s">
        <v>150</v>
      </c>
      <c r="E325" s="234" t="s">
        <v>1</v>
      </c>
      <c r="F325" s="235" t="s">
        <v>478</v>
      </c>
      <c r="G325" s="232"/>
      <c r="H325" s="236">
        <v>17</v>
      </c>
      <c r="I325" s="237"/>
      <c r="J325" s="232"/>
      <c r="K325" s="232"/>
      <c r="L325" s="238"/>
      <c r="M325" s="239"/>
      <c r="N325" s="240"/>
      <c r="O325" s="240"/>
      <c r="P325" s="240"/>
      <c r="Q325" s="240"/>
      <c r="R325" s="240"/>
      <c r="S325" s="240"/>
      <c r="T325" s="24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2" t="s">
        <v>150</v>
      </c>
      <c r="AU325" s="242" t="s">
        <v>86</v>
      </c>
      <c r="AV325" s="13" t="s">
        <v>86</v>
      </c>
      <c r="AW325" s="13" t="s">
        <v>32</v>
      </c>
      <c r="AX325" s="13" t="s">
        <v>76</v>
      </c>
      <c r="AY325" s="242" t="s">
        <v>126</v>
      </c>
    </row>
    <row r="326" s="13" customFormat="1">
      <c r="A326" s="13"/>
      <c r="B326" s="231"/>
      <c r="C326" s="232"/>
      <c r="D326" s="233" t="s">
        <v>150</v>
      </c>
      <c r="E326" s="234" t="s">
        <v>1</v>
      </c>
      <c r="F326" s="235" t="s">
        <v>479</v>
      </c>
      <c r="G326" s="232"/>
      <c r="H326" s="236">
        <v>33</v>
      </c>
      <c r="I326" s="237"/>
      <c r="J326" s="232"/>
      <c r="K326" s="232"/>
      <c r="L326" s="238"/>
      <c r="M326" s="239"/>
      <c r="N326" s="240"/>
      <c r="O326" s="240"/>
      <c r="P326" s="240"/>
      <c r="Q326" s="240"/>
      <c r="R326" s="240"/>
      <c r="S326" s="240"/>
      <c r="T326" s="24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2" t="s">
        <v>150</v>
      </c>
      <c r="AU326" s="242" t="s">
        <v>86</v>
      </c>
      <c r="AV326" s="13" t="s">
        <v>86</v>
      </c>
      <c r="AW326" s="13" t="s">
        <v>32</v>
      </c>
      <c r="AX326" s="13" t="s">
        <v>76</v>
      </c>
      <c r="AY326" s="242" t="s">
        <v>126</v>
      </c>
    </row>
    <row r="327" s="14" customFormat="1">
      <c r="A327" s="14"/>
      <c r="B327" s="252"/>
      <c r="C327" s="253"/>
      <c r="D327" s="233" t="s">
        <v>150</v>
      </c>
      <c r="E327" s="254" t="s">
        <v>1</v>
      </c>
      <c r="F327" s="255" t="s">
        <v>201</v>
      </c>
      <c r="G327" s="253"/>
      <c r="H327" s="256">
        <v>50</v>
      </c>
      <c r="I327" s="257"/>
      <c r="J327" s="253"/>
      <c r="K327" s="253"/>
      <c r="L327" s="258"/>
      <c r="M327" s="259"/>
      <c r="N327" s="260"/>
      <c r="O327" s="260"/>
      <c r="P327" s="260"/>
      <c r="Q327" s="260"/>
      <c r="R327" s="260"/>
      <c r="S327" s="260"/>
      <c r="T327" s="26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2" t="s">
        <v>150</v>
      </c>
      <c r="AU327" s="262" t="s">
        <v>86</v>
      </c>
      <c r="AV327" s="14" t="s">
        <v>140</v>
      </c>
      <c r="AW327" s="14" t="s">
        <v>32</v>
      </c>
      <c r="AX327" s="14" t="s">
        <v>84</v>
      </c>
      <c r="AY327" s="262" t="s">
        <v>126</v>
      </c>
    </row>
    <row r="328" s="13" customFormat="1">
      <c r="A328" s="13"/>
      <c r="B328" s="231"/>
      <c r="C328" s="232"/>
      <c r="D328" s="233" t="s">
        <v>150</v>
      </c>
      <c r="E328" s="232"/>
      <c r="F328" s="235" t="s">
        <v>480</v>
      </c>
      <c r="G328" s="232"/>
      <c r="H328" s="236">
        <v>51.5</v>
      </c>
      <c r="I328" s="237"/>
      <c r="J328" s="232"/>
      <c r="K328" s="232"/>
      <c r="L328" s="238"/>
      <c r="M328" s="239"/>
      <c r="N328" s="240"/>
      <c r="O328" s="240"/>
      <c r="P328" s="240"/>
      <c r="Q328" s="240"/>
      <c r="R328" s="240"/>
      <c r="S328" s="240"/>
      <c r="T328" s="24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2" t="s">
        <v>150</v>
      </c>
      <c r="AU328" s="242" t="s">
        <v>86</v>
      </c>
      <c r="AV328" s="13" t="s">
        <v>86</v>
      </c>
      <c r="AW328" s="13" t="s">
        <v>4</v>
      </c>
      <c r="AX328" s="13" t="s">
        <v>84</v>
      </c>
      <c r="AY328" s="242" t="s">
        <v>126</v>
      </c>
    </row>
    <row r="329" s="12" customFormat="1" ht="22.8" customHeight="1">
      <c r="A329" s="12"/>
      <c r="B329" s="202"/>
      <c r="C329" s="203"/>
      <c r="D329" s="204" t="s">
        <v>75</v>
      </c>
      <c r="E329" s="229" t="s">
        <v>164</v>
      </c>
      <c r="F329" s="229" t="s">
        <v>481</v>
      </c>
      <c r="G329" s="203"/>
      <c r="H329" s="203"/>
      <c r="I329" s="206"/>
      <c r="J329" s="230">
        <f>BK329</f>
        <v>0</v>
      </c>
      <c r="K329" s="203"/>
      <c r="L329" s="208"/>
      <c r="M329" s="209"/>
      <c r="N329" s="210"/>
      <c r="O329" s="210"/>
      <c r="P329" s="211">
        <f>SUM(P330:P371)</f>
        <v>0</v>
      </c>
      <c r="Q329" s="210"/>
      <c r="R329" s="211">
        <f>SUM(R330:R371)</f>
        <v>21.488198400000002</v>
      </c>
      <c r="S329" s="210"/>
      <c r="T329" s="212">
        <f>SUM(T330:T371)</f>
        <v>13.609999999999999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3" t="s">
        <v>84</v>
      </c>
      <c r="AT329" s="214" t="s">
        <v>75</v>
      </c>
      <c r="AU329" s="214" t="s">
        <v>84</v>
      </c>
      <c r="AY329" s="213" t="s">
        <v>126</v>
      </c>
      <c r="BK329" s="215">
        <f>SUM(BK330:BK371)</f>
        <v>0</v>
      </c>
    </row>
    <row r="330" s="2" customFormat="1" ht="24.15" customHeight="1">
      <c r="A330" s="38"/>
      <c r="B330" s="39"/>
      <c r="C330" s="216" t="s">
        <v>482</v>
      </c>
      <c r="D330" s="216" t="s">
        <v>127</v>
      </c>
      <c r="E330" s="217" t="s">
        <v>483</v>
      </c>
      <c r="F330" s="218" t="s">
        <v>484</v>
      </c>
      <c r="G330" s="219" t="s">
        <v>485</v>
      </c>
      <c r="H330" s="220">
        <v>3</v>
      </c>
      <c r="I330" s="221"/>
      <c r="J330" s="222">
        <f>ROUND(I330*H330,2)</f>
        <v>0</v>
      </c>
      <c r="K330" s="218" t="s">
        <v>1</v>
      </c>
      <c r="L330" s="44"/>
      <c r="M330" s="223" t="s">
        <v>1</v>
      </c>
      <c r="N330" s="224" t="s">
        <v>41</v>
      </c>
      <c r="O330" s="91"/>
      <c r="P330" s="225">
        <f>O330*H330</f>
        <v>0</v>
      </c>
      <c r="Q330" s="225">
        <v>9.0000000000000006E-05</v>
      </c>
      <c r="R330" s="225">
        <f>Q330*H330</f>
        <v>0.00027</v>
      </c>
      <c r="S330" s="225">
        <v>0</v>
      </c>
      <c r="T330" s="22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27" t="s">
        <v>140</v>
      </c>
      <c r="AT330" s="227" t="s">
        <v>127</v>
      </c>
      <c r="AU330" s="227" t="s">
        <v>86</v>
      </c>
      <c r="AY330" s="17" t="s">
        <v>126</v>
      </c>
      <c r="BE330" s="228">
        <f>IF(N330="základní",J330,0)</f>
        <v>0</v>
      </c>
      <c r="BF330" s="228">
        <f>IF(N330="snížená",J330,0)</f>
        <v>0</v>
      </c>
      <c r="BG330" s="228">
        <f>IF(N330="zákl. přenesená",J330,0)</f>
        <v>0</v>
      </c>
      <c r="BH330" s="228">
        <f>IF(N330="sníž. přenesená",J330,0)</f>
        <v>0</v>
      </c>
      <c r="BI330" s="228">
        <f>IF(N330="nulová",J330,0)</f>
        <v>0</v>
      </c>
      <c r="BJ330" s="17" t="s">
        <v>84</v>
      </c>
      <c r="BK330" s="228">
        <f>ROUND(I330*H330,2)</f>
        <v>0</v>
      </c>
      <c r="BL330" s="17" t="s">
        <v>140</v>
      </c>
      <c r="BM330" s="227" t="s">
        <v>486</v>
      </c>
    </row>
    <row r="331" s="2" customFormat="1">
      <c r="A331" s="38"/>
      <c r="B331" s="39"/>
      <c r="C331" s="40"/>
      <c r="D331" s="233" t="s">
        <v>187</v>
      </c>
      <c r="E331" s="40"/>
      <c r="F331" s="248" t="s">
        <v>205</v>
      </c>
      <c r="G331" s="40"/>
      <c r="H331" s="40"/>
      <c r="I331" s="249"/>
      <c r="J331" s="40"/>
      <c r="K331" s="40"/>
      <c r="L331" s="44"/>
      <c r="M331" s="250"/>
      <c r="N331" s="251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187</v>
      </c>
      <c r="AU331" s="17" t="s">
        <v>86</v>
      </c>
    </row>
    <row r="332" s="2" customFormat="1" ht="24.15" customHeight="1">
      <c r="A332" s="38"/>
      <c r="B332" s="39"/>
      <c r="C332" s="216" t="s">
        <v>487</v>
      </c>
      <c r="D332" s="216" t="s">
        <v>127</v>
      </c>
      <c r="E332" s="217" t="s">
        <v>488</v>
      </c>
      <c r="F332" s="218" t="s">
        <v>489</v>
      </c>
      <c r="G332" s="219" t="s">
        <v>222</v>
      </c>
      <c r="H332" s="220">
        <v>57</v>
      </c>
      <c r="I332" s="221"/>
      <c r="J332" s="222">
        <f>ROUND(I332*H332,2)</f>
        <v>0</v>
      </c>
      <c r="K332" s="218" t="s">
        <v>185</v>
      </c>
      <c r="L332" s="44"/>
      <c r="M332" s="223" t="s">
        <v>1</v>
      </c>
      <c r="N332" s="224" t="s">
        <v>41</v>
      </c>
      <c r="O332" s="91"/>
      <c r="P332" s="225">
        <f>O332*H332</f>
        <v>0</v>
      </c>
      <c r="Q332" s="225">
        <v>1.0000000000000001E-05</v>
      </c>
      <c r="R332" s="225">
        <f>Q332*H332</f>
        <v>0.00057000000000000009</v>
      </c>
      <c r="S332" s="225">
        <v>0</v>
      </c>
      <c r="T332" s="226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7" t="s">
        <v>140</v>
      </c>
      <c r="AT332" s="227" t="s">
        <v>127</v>
      </c>
      <c r="AU332" s="227" t="s">
        <v>86</v>
      </c>
      <c r="AY332" s="17" t="s">
        <v>126</v>
      </c>
      <c r="BE332" s="228">
        <f>IF(N332="základní",J332,0)</f>
        <v>0</v>
      </c>
      <c r="BF332" s="228">
        <f>IF(N332="snížená",J332,0)</f>
        <v>0</v>
      </c>
      <c r="BG332" s="228">
        <f>IF(N332="zákl. přenesená",J332,0)</f>
        <v>0</v>
      </c>
      <c r="BH332" s="228">
        <f>IF(N332="sníž. přenesená",J332,0)</f>
        <v>0</v>
      </c>
      <c r="BI332" s="228">
        <f>IF(N332="nulová",J332,0)</f>
        <v>0</v>
      </c>
      <c r="BJ332" s="17" t="s">
        <v>84</v>
      </c>
      <c r="BK332" s="228">
        <f>ROUND(I332*H332,2)</f>
        <v>0</v>
      </c>
      <c r="BL332" s="17" t="s">
        <v>140</v>
      </c>
      <c r="BM332" s="227" t="s">
        <v>490</v>
      </c>
    </row>
    <row r="333" s="2" customFormat="1">
      <c r="A333" s="38"/>
      <c r="B333" s="39"/>
      <c r="C333" s="40"/>
      <c r="D333" s="233" t="s">
        <v>187</v>
      </c>
      <c r="E333" s="40"/>
      <c r="F333" s="248" t="s">
        <v>205</v>
      </c>
      <c r="G333" s="40"/>
      <c r="H333" s="40"/>
      <c r="I333" s="249"/>
      <c r="J333" s="40"/>
      <c r="K333" s="40"/>
      <c r="L333" s="44"/>
      <c r="M333" s="250"/>
      <c r="N333" s="251"/>
      <c r="O333" s="91"/>
      <c r="P333" s="91"/>
      <c r="Q333" s="91"/>
      <c r="R333" s="91"/>
      <c r="S333" s="91"/>
      <c r="T333" s="92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7" t="s">
        <v>187</v>
      </c>
      <c r="AU333" s="17" t="s">
        <v>86</v>
      </c>
    </row>
    <row r="334" s="2" customFormat="1" ht="24.15" customHeight="1">
      <c r="A334" s="38"/>
      <c r="B334" s="39"/>
      <c r="C334" s="273" t="s">
        <v>491</v>
      </c>
      <c r="D334" s="273" t="s">
        <v>298</v>
      </c>
      <c r="E334" s="274" t="s">
        <v>492</v>
      </c>
      <c r="F334" s="275" t="s">
        <v>493</v>
      </c>
      <c r="G334" s="276" t="s">
        <v>222</v>
      </c>
      <c r="H334" s="277">
        <v>58.710000000000001</v>
      </c>
      <c r="I334" s="278"/>
      <c r="J334" s="279">
        <f>ROUND(I334*H334,2)</f>
        <v>0</v>
      </c>
      <c r="K334" s="275" t="s">
        <v>185</v>
      </c>
      <c r="L334" s="280"/>
      <c r="M334" s="281" t="s">
        <v>1</v>
      </c>
      <c r="N334" s="282" t="s">
        <v>41</v>
      </c>
      <c r="O334" s="91"/>
      <c r="P334" s="225">
        <f>O334*H334</f>
        <v>0</v>
      </c>
      <c r="Q334" s="225">
        <v>0.0080400000000000003</v>
      </c>
      <c r="R334" s="225">
        <f>Q334*H334</f>
        <v>0.47202840000000001</v>
      </c>
      <c r="S334" s="225">
        <v>0</v>
      </c>
      <c r="T334" s="22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7" t="s">
        <v>164</v>
      </c>
      <c r="AT334" s="227" t="s">
        <v>298</v>
      </c>
      <c r="AU334" s="227" t="s">
        <v>86</v>
      </c>
      <c r="AY334" s="17" t="s">
        <v>126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17" t="s">
        <v>84</v>
      </c>
      <c r="BK334" s="228">
        <f>ROUND(I334*H334,2)</f>
        <v>0</v>
      </c>
      <c r="BL334" s="17" t="s">
        <v>140</v>
      </c>
      <c r="BM334" s="227" t="s">
        <v>494</v>
      </c>
    </row>
    <row r="335" s="13" customFormat="1">
      <c r="A335" s="13"/>
      <c r="B335" s="231"/>
      <c r="C335" s="232"/>
      <c r="D335" s="233" t="s">
        <v>150</v>
      </c>
      <c r="E335" s="232"/>
      <c r="F335" s="235" t="s">
        <v>495</v>
      </c>
      <c r="G335" s="232"/>
      <c r="H335" s="236">
        <v>58.710000000000001</v>
      </c>
      <c r="I335" s="237"/>
      <c r="J335" s="232"/>
      <c r="K335" s="232"/>
      <c r="L335" s="238"/>
      <c r="M335" s="239"/>
      <c r="N335" s="240"/>
      <c r="O335" s="240"/>
      <c r="P335" s="240"/>
      <c r="Q335" s="240"/>
      <c r="R335" s="240"/>
      <c r="S335" s="240"/>
      <c r="T335" s="24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2" t="s">
        <v>150</v>
      </c>
      <c r="AU335" s="242" t="s">
        <v>86</v>
      </c>
      <c r="AV335" s="13" t="s">
        <v>86</v>
      </c>
      <c r="AW335" s="13" t="s">
        <v>4</v>
      </c>
      <c r="AX335" s="13" t="s">
        <v>84</v>
      </c>
      <c r="AY335" s="242" t="s">
        <v>126</v>
      </c>
    </row>
    <row r="336" s="2" customFormat="1" ht="33" customHeight="1">
      <c r="A336" s="38"/>
      <c r="B336" s="39"/>
      <c r="C336" s="216" t="s">
        <v>496</v>
      </c>
      <c r="D336" s="216" t="s">
        <v>127</v>
      </c>
      <c r="E336" s="217" t="s">
        <v>497</v>
      </c>
      <c r="F336" s="218" t="s">
        <v>498</v>
      </c>
      <c r="G336" s="219" t="s">
        <v>143</v>
      </c>
      <c r="H336" s="220">
        <v>18</v>
      </c>
      <c r="I336" s="221"/>
      <c r="J336" s="222">
        <f>ROUND(I336*H336,2)</f>
        <v>0</v>
      </c>
      <c r="K336" s="218" t="s">
        <v>185</v>
      </c>
      <c r="L336" s="44"/>
      <c r="M336" s="223" t="s">
        <v>1</v>
      </c>
      <c r="N336" s="224" t="s">
        <v>41</v>
      </c>
      <c r="O336" s="91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7" t="s">
        <v>140</v>
      </c>
      <c r="AT336" s="227" t="s">
        <v>127</v>
      </c>
      <c r="AU336" s="227" t="s">
        <v>86</v>
      </c>
      <c r="AY336" s="17" t="s">
        <v>126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17" t="s">
        <v>84</v>
      </c>
      <c r="BK336" s="228">
        <f>ROUND(I336*H336,2)</f>
        <v>0</v>
      </c>
      <c r="BL336" s="17" t="s">
        <v>140</v>
      </c>
      <c r="BM336" s="227" t="s">
        <v>499</v>
      </c>
    </row>
    <row r="337" s="2" customFormat="1">
      <c r="A337" s="38"/>
      <c r="B337" s="39"/>
      <c r="C337" s="40"/>
      <c r="D337" s="233" t="s">
        <v>187</v>
      </c>
      <c r="E337" s="40"/>
      <c r="F337" s="248" t="s">
        <v>205</v>
      </c>
      <c r="G337" s="40"/>
      <c r="H337" s="40"/>
      <c r="I337" s="249"/>
      <c r="J337" s="40"/>
      <c r="K337" s="40"/>
      <c r="L337" s="44"/>
      <c r="M337" s="250"/>
      <c r="N337" s="251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187</v>
      </c>
      <c r="AU337" s="17" t="s">
        <v>86</v>
      </c>
    </row>
    <row r="338" s="13" customFormat="1">
      <c r="A338" s="13"/>
      <c r="B338" s="231"/>
      <c r="C338" s="232"/>
      <c r="D338" s="233" t="s">
        <v>150</v>
      </c>
      <c r="E338" s="234" t="s">
        <v>1</v>
      </c>
      <c r="F338" s="235" t="s">
        <v>500</v>
      </c>
      <c r="G338" s="232"/>
      <c r="H338" s="236">
        <v>18</v>
      </c>
      <c r="I338" s="237"/>
      <c r="J338" s="232"/>
      <c r="K338" s="232"/>
      <c r="L338" s="238"/>
      <c r="M338" s="239"/>
      <c r="N338" s="240"/>
      <c r="O338" s="240"/>
      <c r="P338" s="240"/>
      <c r="Q338" s="240"/>
      <c r="R338" s="240"/>
      <c r="S338" s="240"/>
      <c r="T338" s="241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2" t="s">
        <v>150</v>
      </c>
      <c r="AU338" s="242" t="s">
        <v>86</v>
      </c>
      <c r="AV338" s="13" t="s">
        <v>86</v>
      </c>
      <c r="AW338" s="13" t="s">
        <v>32</v>
      </c>
      <c r="AX338" s="13" t="s">
        <v>84</v>
      </c>
      <c r="AY338" s="242" t="s">
        <v>126</v>
      </c>
    </row>
    <row r="339" s="2" customFormat="1" ht="21.75" customHeight="1">
      <c r="A339" s="38"/>
      <c r="B339" s="39"/>
      <c r="C339" s="273" t="s">
        <v>501</v>
      </c>
      <c r="D339" s="273" t="s">
        <v>298</v>
      </c>
      <c r="E339" s="274" t="s">
        <v>502</v>
      </c>
      <c r="F339" s="275" t="s">
        <v>503</v>
      </c>
      <c r="G339" s="276" t="s">
        <v>143</v>
      </c>
      <c r="H339" s="277">
        <v>18</v>
      </c>
      <c r="I339" s="278"/>
      <c r="J339" s="279">
        <f>ROUND(I339*H339,2)</f>
        <v>0</v>
      </c>
      <c r="K339" s="275" t="s">
        <v>185</v>
      </c>
      <c r="L339" s="280"/>
      <c r="M339" s="281" t="s">
        <v>1</v>
      </c>
      <c r="N339" s="282" t="s">
        <v>41</v>
      </c>
      <c r="O339" s="91"/>
      <c r="P339" s="225">
        <f>O339*H339</f>
        <v>0</v>
      </c>
      <c r="Q339" s="225">
        <v>0.0011999999999999999</v>
      </c>
      <c r="R339" s="225">
        <f>Q339*H339</f>
        <v>0.021599999999999998</v>
      </c>
      <c r="S339" s="225">
        <v>0</v>
      </c>
      <c r="T339" s="226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27" t="s">
        <v>164</v>
      </c>
      <c r="AT339" s="227" t="s">
        <v>298</v>
      </c>
      <c r="AU339" s="227" t="s">
        <v>86</v>
      </c>
      <c r="AY339" s="17" t="s">
        <v>126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17" t="s">
        <v>84</v>
      </c>
      <c r="BK339" s="228">
        <f>ROUND(I339*H339,2)</f>
        <v>0</v>
      </c>
      <c r="BL339" s="17" t="s">
        <v>140</v>
      </c>
      <c r="BM339" s="227" t="s">
        <v>504</v>
      </c>
    </row>
    <row r="340" s="2" customFormat="1" ht="16.5" customHeight="1">
      <c r="A340" s="38"/>
      <c r="B340" s="39"/>
      <c r="C340" s="216" t="s">
        <v>505</v>
      </c>
      <c r="D340" s="216" t="s">
        <v>127</v>
      </c>
      <c r="E340" s="217" t="s">
        <v>506</v>
      </c>
      <c r="F340" s="218" t="s">
        <v>507</v>
      </c>
      <c r="G340" s="219" t="s">
        <v>143</v>
      </c>
      <c r="H340" s="220">
        <v>6</v>
      </c>
      <c r="I340" s="221"/>
      <c r="J340" s="222">
        <f>ROUND(I340*H340,2)</f>
        <v>0</v>
      </c>
      <c r="K340" s="218" t="s">
        <v>1</v>
      </c>
      <c r="L340" s="44"/>
      <c r="M340" s="223" t="s">
        <v>1</v>
      </c>
      <c r="N340" s="224" t="s">
        <v>41</v>
      </c>
      <c r="O340" s="91"/>
      <c r="P340" s="225">
        <f>O340*H340</f>
        <v>0</v>
      </c>
      <c r="Q340" s="225">
        <v>0</v>
      </c>
      <c r="R340" s="225">
        <f>Q340*H340</f>
        <v>0</v>
      </c>
      <c r="S340" s="225">
        <v>0.92000000000000004</v>
      </c>
      <c r="T340" s="226">
        <f>S340*H340</f>
        <v>5.5200000000000005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7" t="s">
        <v>140</v>
      </c>
      <c r="AT340" s="227" t="s">
        <v>127</v>
      </c>
      <c r="AU340" s="227" t="s">
        <v>86</v>
      </c>
      <c r="AY340" s="17" t="s">
        <v>126</v>
      </c>
      <c r="BE340" s="228">
        <f>IF(N340="základní",J340,0)</f>
        <v>0</v>
      </c>
      <c r="BF340" s="228">
        <f>IF(N340="snížená",J340,0)</f>
        <v>0</v>
      </c>
      <c r="BG340" s="228">
        <f>IF(N340="zákl. přenesená",J340,0)</f>
        <v>0</v>
      </c>
      <c r="BH340" s="228">
        <f>IF(N340="sníž. přenesená",J340,0)</f>
        <v>0</v>
      </c>
      <c r="BI340" s="228">
        <f>IF(N340="nulová",J340,0)</f>
        <v>0</v>
      </c>
      <c r="BJ340" s="17" t="s">
        <v>84</v>
      </c>
      <c r="BK340" s="228">
        <f>ROUND(I340*H340,2)</f>
        <v>0</v>
      </c>
      <c r="BL340" s="17" t="s">
        <v>140</v>
      </c>
      <c r="BM340" s="227" t="s">
        <v>508</v>
      </c>
    </row>
    <row r="341" s="2" customFormat="1">
      <c r="A341" s="38"/>
      <c r="B341" s="39"/>
      <c r="C341" s="40"/>
      <c r="D341" s="233" t="s">
        <v>187</v>
      </c>
      <c r="E341" s="40"/>
      <c r="F341" s="248" t="s">
        <v>205</v>
      </c>
      <c r="G341" s="40"/>
      <c r="H341" s="40"/>
      <c r="I341" s="249"/>
      <c r="J341" s="40"/>
      <c r="K341" s="40"/>
      <c r="L341" s="44"/>
      <c r="M341" s="250"/>
      <c r="N341" s="251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187</v>
      </c>
      <c r="AU341" s="17" t="s">
        <v>86</v>
      </c>
    </row>
    <row r="342" s="13" customFormat="1">
      <c r="A342" s="13"/>
      <c r="B342" s="231"/>
      <c r="C342" s="232"/>
      <c r="D342" s="233" t="s">
        <v>150</v>
      </c>
      <c r="E342" s="234" t="s">
        <v>1</v>
      </c>
      <c r="F342" s="235" t="s">
        <v>509</v>
      </c>
      <c r="G342" s="232"/>
      <c r="H342" s="236">
        <v>6</v>
      </c>
      <c r="I342" s="237"/>
      <c r="J342" s="232"/>
      <c r="K342" s="232"/>
      <c r="L342" s="238"/>
      <c r="M342" s="239"/>
      <c r="N342" s="240"/>
      <c r="O342" s="240"/>
      <c r="P342" s="240"/>
      <c r="Q342" s="240"/>
      <c r="R342" s="240"/>
      <c r="S342" s="240"/>
      <c r="T342" s="24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2" t="s">
        <v>150</v>
      </c>
      <c r="AU342" s="242" t="s">
        <v>86</v>
      </c>
      <c r="AV342" s="13" t="s">
        <v>86</v>
      </c>
      <c r="AW342" s="13" t="s">
        <v>32</v>
      </c>
      <c r="AX342" s="13" t="s">
        <v>84</v>
      </c>
      <c r="AY342" s="242" t="s">
        <v>126</v>
      </c>
    </row>
    <row r="343" s="2" customFormat="1" ht="24.15" customHeight="1">
      <c r="A343" s="38"/>
      <c r="B343" s="39"/>
      <c r="C343" s="216" t="s">
        <v>510</v>
      </c>
      <c r="D343" s="216" t="s">
        <v>127</v>
      </c>
      <c r="E343" s="217" t="s">
        <v>511</v>
      </c>
      <c r="F343" s="218" t="s">
        <v>512</v>
      </c>
      <c r="G343" s="219" t="s">
        <v>143</v>
      </c>
      <c r="H343" s="220">
        <v>1</v>
      </c>
      <c r="I343" s="221"/>
      <c r="J343" s="222">
        <f>ROUND(I343*H343,2)</f>
        <v>0</v>
      </c>
      <c r="K343" s="218" t="s">
        <v>185</v>
      </c>
      <c r="L343" s="44"/>
      <c r="M343" s="223" t="s">
        <v>1</v>
      </c>
      <c r="N343" s="224" t="s">
        <v>41</v>
      </c>
      <c r="O343" s="91"/>
      <c r="P343" s="225">
        <f>O343*H343</f>
        <v>0</v>
      </c>
      <c r="Q343" s="225">
        <v>0.033709999999999997</v>
      </c>
      <c r="R343" s="225">
        <f>Q343*H343</f>
        <v>0.033709999999999997</v>
      </c>
      <c r="S343" s="225">
        <v>0</v>
      </c>
      <c r="T343" s="226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7" t="s">
        <v>140</v>
      </c>
      <c r="AT343" s="227" t="s">
        <v>127</v>
      </c>
      <c r="AU343" s="227" t="s">
        <v>86</v>
      </c>
      <c r="AY343" s="17" t="s">
        <v>126</v>
      </c>
      <c r="BE343" s="228">
        <f>IF(N343="základní",J343,0)</f>
        <v>0</v>
      </c>
      <c r="BF343" s="228">
        <f>IF(N343="snížená",J343,0)</f>
        <v>0</v>
      </c>
      <c r="BG343" s="228">
        <f>IF(N343="zákl. přenesená",J343,0)</f>
        <v>0</v>
      </c>
      <c r="BH343" s="228">
        <f>IF(N343="sníž. přenesená",J343,0)</f>
        <v>0</v>
      </c>
      <c r="BI343" s="228">
        <f>IF(N343="nulová",J343,0)</f>
        <v>0</v>
      </c>
      <c r="BJ343" s="17" t="s">
        <v>84</v>
      </c>
      <c r="BK343" s="228">
        <f>ROUND(I343*H343,2)</f>
        <v>0</v>
      </c>
      <c r="BL343" s="17" t="s">
        <v>140</v>
      </c>
      <c r="BM343" s="227" t="s">
        <v>513</v>
      </c>
    </row>
    <row r="344" s="2" customFormat="1">
      <c r="A344" s="38"/>
      <c r="B344" s="39"/>
      <c r="C344" s="40"/>
      <c r="D344" s="233" t="s">
        <v>187</v>
      </c>
      <c r="E344" s="40"/>
      <c r="F344" s="248" t="s">
        <v>188</v>
      </c>
      <c r="G344" s="40"/>
      <c r="H344" s="40"/>
      <c r="I344" s="249"/>
      <c r="J344" s="40"/>
      <c r="K344" s="40"/>
      <c r="L344" s="44"/>
      <c r="M344" s="250"/>
      <c r="N344" s="251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187</v>
      </c>
      <c r="AU344" s="17" t="s">
        <v>86</v>
      </c>
    </row>
    <row r="345" s="2" customFormat="1" ht="24.15" customHeight="1">
      <c r="A345" s="38"/>
      <c r="B345" s="39"/>
      <c r="C345" s="273" t="s">
        <v>514</v>
      </c>
      <c r="D345" s="273" t="s">
        <v>298</v>
      </c>
      <c r="E345" s="274" t="s">
        <v>515</v>
      </c>
      <c r="F345" s="275" t="s">
        <v>516</v>
      </c>
      <c r="G345" s="276" t="s">
        <v>143</v>
      </c>
      <c r="H345" s="277">
        <v>1</v>
      </c>
      <c r="I345" s="278"/>
      <c r="J345" s="279">
        <f>ROUND(I345*H345,2)</f>
        <v>0</v>
      </c>
      <c r="K345" s="275" t="s">
        <v>185</v>
      </c>
      <c r="L345" s="280"/>
      <c r="M345" s="281" t="s">
        <v>1</v>
      </c>
      <c r="N345" s="282" t="s">
        <v>41</v>
      </c>
      <c r="O345" s="91"/>
      <c r="P345" s="225">
        <f>O345*H345</f>
        <v>0</v>
      </c>
      <c r="Q345" s="225">
        <v>0.111</v>
      </c>
      <c r="R345" s="225">
        <f>Q345*H345</f>
        <v>0.111</v>
      </c>
      <c r="S345" s="225">
        <v>0</v>
      </c>
      <c r="T345" s="226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7" t="s">
        <v>164</v>
      </c>
      <c r="AT345" s="227" t="s">
        <v>298</v>
      </c>
      <c r="AU345" s="227" t="s">
        <v>86</v>
      </c>
      <c r="AY345" s="17" t="s">
        <v>126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17" t="s">
        <v>84</v>
      </c>
      <c r="BK345" s="228">
        <f>ROUND(I345*H345,2)</f>
        <v>0</v>
      </c>
      <c r="BL345" s="17" t="s">
        <v>140</v>
      </c>
      <c r="BM345" s="227" t="s">
        <v>517</v>
      </c>
    </row>
    <row r="346" s="2" customFormat="1" ht="21.75" customHeight="1">
      <c r="A346" s="38"/>
      <c r="B346" s="39"/>
      <c r="C346" s="216" t="s">
        <v>518</v>
      </c>
      <c r="D346" s="216" t="s">
        <v>127</v>
      </c>
      <c r="E346" s="217" t="s">
        <v>519</v>
      </c>
      <c r="F346" s="218" t="s">
        <v>520</v>
      </c>
      <c r="G346" s="219" t="s">
        <v>143</v>
      </c>
      <c r="H346" s="220">
        <v>9</v>
      </c>
      <c r="I346" s="221"/>
      <c r="J346" s="222">
        <f>ROUND(I346*H346,2)</f>
        <v>0</v>
      </c>
      <c r="K346" s="218" t="s">
        <v>185</v>
      </c>
      <c r="L346" s="44"/>
      <c r="M346" s="223" t="s">
        <v>1</v>
      </c>
      <c r="N346" s="224" t="s">
        <v>41</v>
      </c>
      <c r="O346" s="91"/>
      <c r="P346" s="225">
        <f>O346*H346</f>
        <v>0</v>
      </c>
      <c r="Q346" s="225">
        <v>0.0015900000000000001</v>
      </c>
      <c r="R346" s="225">
        <f>Q346*H346</f>
        <v>0.01431</v>
      </c>
      <c r="S346" s="225">
        <v>0</v>
      </c>
      <c r="T346" s="22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7" t="s">
        <v>140</v>
      </c>
      <c r="AT346" s="227" t="s">
        <v>127</v>
      </c>
      <c r="AU346" s="227" t="s">
        <v>86</v>
      </c>
      <c r="AY346" s="17" t="s">
        <v>126</v>
      </c>
      <c r="BE346" s="228">
        <f>IF(N346="základní",J346,0)</f>
        <v>0</v>
      </c>
      <c r="BF346" s="228">
        <f>IF(N346="snížená",J346,0)</f>
        <v>0</v>
      </c>
      <c r="BG346" s="228">
        <f>IF(N346="zákl. přenesená",J346,0)</f>
        <v>0</v>
      </c>
      <c r="BH346" s="228">
        <f>IF(N346="sníž. přenesená",J346,0)</f>
        <v>0</v>
      </c>
      <c r="BI346" s="228">
        <f>IF(N346="nulová",J346,0)</f>
        <v>0</v>
      </c>
      <c r="BJ346" s="17" t="s">
        <v>84</v>
      </c>
      <c r="BK346" s="228">
        <f>ROUND(I346*H346,2)</f>
        <v>0</v>
      </c>
      <c r="BL346" s="17" t="s">
        <v>140</v>
      </c>
      <c r="BM346" s="227" t="s">
        <v>521</v>
      </c>
    </row>
    <row r="347" s="2" customFormat="1">
      <c r="A347" s="38"/>
      <c r="B347" s="39"/>
      <c r="C347" s="40"/>
      <c r="D347" s="233" t="s">
        <v>187</v>
      </c>
      <c r="E347" s="40"/>
      <c r="F347" s="248" t="s">
        <v>188</v>
      </c>
      <c r="G347" s="40"/>
      <c r="H347" s="40"/>
      <c r="I347" s="249"/>
      <c r="J347" s="40"/>
      <c r="K347" s="40"/>
      <c r="L347" s="44"/>
      <c r="M347" s="250"/>
      <c r="N347" s="251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187</v>
      </c>
      <c r="AU347" s="17" t="s">
        <v>86</v>
      </c>
    </row>
    <row r="348" s="2" customFormat="1" ht="24.15" customHeight="1">
      <c r="A348" s="38"/>
      <c r="B348" s="39"/>
      <c r="C348" s="216" t="s">
        <v>522</v>
      </c>
      <c r="D348" s="216" t="s">
        <v>127</v>
      </c>
      <c r="E348" s="217" t="s">
        <v>523</v>
      </c>
      <c r="F348" s="218" t="s">
        <v>524</v>
      </c>
      <c r="G348" s="219" t="s">
        <v>143</v>
      </c>
      <c r="H348" s="220">
        <v>9</v>
      </c>
      <c r="I348" s="221"/>
      <c r="J348" s="222">
        <f>ROUND(I348*H348,2)</f>
        <v>0</v>
      </c>
      <c r="K348" s="218" t="s">
        <v>185</v>
      </c>
      <c r="L348" s="44"/>
      <c r="M348" s="223" t="s">
        <v>1</v>
      </c>
      <c r="N348" s="224" t="s">
        <v>41</v>
      </c>
      <c r="O348" s="91"/>
      <c r="P348" s="225">
        <f>O348*H348</f>
        <v>0</v>
      </c>
      <c r="Q348" s="225">
        <v>0.12526000000000001</v>
      </c>
      <c r="R348" s="225">
        <f>Q348*H348</f>
        <v>1.12734</v>
      </c>
      <c r="S348" s="225">
        <v>0</v>
      </c>
      <c r="T348" s="226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7" t="s">
        <v>140</v>
      </c>
      <c r="AT348" s="227" t="s">
        <v>127</v>
      </c>
      <c r="AU348" s="227" t="s">
        <v>86</v>
      </c>
      <c r="AY348" s="17" t="s">
        <v>126</v>
      </c>
      <c r="BE348" s="228">
        <f>IF(N348="základní",J348,0)</f>
        <v>0</v>
      </c>
      <c r="BF348" s="228">
        <f>IF(N348="snížená",J348,0)</f>
        <v>0</v>
      </c>
      <c r="BG348" s="228">
        <f>IF(N348="zákl. přenesená",J348,0)</f>
        <v>0</v>
      </c>
      <c r="BH348" s="228">
        <f>IF(N348="sníž. přenesená",J348,0)</f>
        <v>0</v>
      </c>
      <c r="BI348" s="228">
        <f>IF(N348="nulová",J348,0)</f>
        <v>0</v>
      </c>
      <c r="BJ348" s="17" t="s">
        <v>84</v>
      </c>
      <c r="BK348" s="228">
        <f>ROUND(I348*H348,2)</f>
        <v>0</v>
      </c>
      <c r="BL348" s="17" t="s">
        <v>140</v>
      </c>
      <c r="BM348" s="227" t="s">
        <v>525</v>
      </c>
    </row>
    <row r="349" s="2" customFormat="1">
      <c r="A349" s="38"/>
      <c r="B349" s="39"/>
      <c r="C349" s="40"/>
      <c r="D349" s="233" t="s">
        <v>187</v>
      </c>
      <c r="E349" s="40"/>
      <c r="F349" s="248" t="s">
        <v>205</v>
      </c>
      <c r="G349" s="40"/>
      <c r="H349" s="40"/>
      <c r="I349" s="249"/>
      <c r="J349" s="40"/>
      <c r="K349" s="40"/>
      <c r="L349" s="44"/>
      <c r="M349" s="250"/>
      <c r="N349" s="251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187</v>
      </c>
      <c r="AU349" s="17" t="s">
        <v>86</v>
      </c>
    </row>
    <row r="350" s="2" customFormat="1" ht="21.75" customHeight="1">
      <c r="A350" s="38"/>
      <c r="B350" s="39"/>
      <c r="C350" s="273" t="s">
        <v>526</v>
      </c>
      <c r="D350" s="273" t="s">
        <v>298</v>
      </c>
      <c r="E350" s="274" t="s">
        <v>527</v>
      </c>
      <c r="F350" s="275" t="s">
        <v>528</v>
      </c>
      <c r="G350" s="276" t="s">
        <v>143</v>
      </c>
      <c r="H350" s="277">
        <v>9</v>
      </c>
      <c r="I350" s="278"/>
      <c r="J350" s="279">
        <f>ROUND(I350*H350,2)</f>
        <v>0</v>
      </c>
      <c r="K350" s="275" t="s">
        <v>185</v>
      </c>
      <c r="L350" s="280"/>
      <c r="M350" s="281" t="s">
        <v>1</v>
      </c>
      <c r="N350" s="282" t="s">
        <v>41</v>
      </c>
      <c r="O350" s="91"/>
      <c r="P350" s="225">
        <f>O350*H350</f>
        <v>0</v>
      </c>
      <c r="Q350" s="225">
        <v>0.17499999999999999</v>
      </c>
      <c r="R350" s="225">
        <f>Q350*H350</f>
        <v>1.575</v>
      </c>
      <c r="S350" s="225">
        <v>0</v>
      </c>
      <c r="T350" s="22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7" t="s">
        <v>164</v>
      </c>
      <c r="AT350" s="227" t="s">
        <v>298</v>
      </c>
      <c r="AU350" s="227" t="s">
        <v>86</v>
      </c>
      <c r="AY350" s="17" t="s">
        <v>126</v>
      </c>
      <c r="BE350" s="228">
        <f>IF(N350="základní",J350,0)</f>
        <v>0</v>
      </c>
      <c r="BF350" s="228">
        <f>IF(N350="snížená",J350,0)</f>
        <v>0</v>
      </c>
      <c r="BG350" s="228">
        <f>IF(N350="zákl. přenesená",J350,0)</f>
        <v>0</v>
      </c>
      <c r="BH350" s="228">
        <f>IF(N350="sníž. přenesená",J350,0)</f>
        <v>0</v>
      </c>
      <c r="BI350" s="228">
        <f>IF(N350="nulová",J350,0)</f>
        <v>0</v>
      </c>
      <c r="BJ350" s="17" t="s">
        <v>84</v>
      </c>
      <c r="BK350" s="228">
        <f>ROUND(I350*H350,2)</f>
        <v>0</v>
      </c>
      <c r="BL350" s="17" t="s">
        <v>140</v>
      </c>
      <c r="BM350" s="227" t="s">
        <v>529</v>
      </c>
    </row>
    <row r="351" s="2" customFormat="1" ht="24.15" customHeight="1">
      <c r="A351" s="38"/>
      <c r="B351" s="39"/>
      <c r="C351" s="216" t="s">
        <v>530</v>
      </c>
      <c r="D351" s="216" t="s">
        <v>127</v>
      </c>
      <c r="E351" s="217" t="s">
        <v>531</v>
      </c>
      <c r="F351" s="218" t="s">
        <v>532</v>
      </c>
      <c r="G351" s="219" t="s">
        <v>143</v>
      </c>
      <c r="H351" s="220">
        <v>9</v>
      </c>
      <c r="I351" s="221"/>
      <c r="J351" s="222">
        <f>ROUND(I351*H351,2)</f>
        <v>0</v>
      </c>
      <c r="K351" s="218" t="s">
        <v>185</v>
      </c>
      <c r="L351" s="44"/>
      <c r="M351" s="223" t="s">
        <v>1</v>
      </c>
      <c r="N351" s="224" t="s">
        <v>41</v>
      </c>
      <c r="O351" s="91"/>
      <c r="P351" s="225">
        <f>O351*H351</f>
        <v>0</v>
      </c>
      <c r="Q351" s="225">
        <v>0.030759999999999999</v>
      </c>
      <c r="R351" s="225">
        <f>Q351*H351</f>
        <v>0.27683999999999997</v>
      </c>
      <c r="S351" s="225">
        <v>0</v>
      </c>
      <c r="T351" s="226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227" t="s">
        <v>140</v>
      </c>
      <c r="AT351" s="227" t="s">
        <v>127</v>
      </c>
      <c r="AU351" s="227" t="s">
        <v>86</v>
      </c>
      <c r="AY351" s="17" t="s">
        <v>126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17" t="s">
        <v>84</v>
      </c>
      <c r="BK351" s="228">
        <f>ROUND(I351*H351,2)</f>
        <v>0</v>
      </c>
      <c r="BL351" s="17" t="s">
        <v>140</v>
      </c>
      <c r="BM351" s="227" t="s">
        <v>533</v>
      </c>
    </row>
    <row r="352" s="2" customFormat="1">
      <c r="A352" s="38"/>
      <c r="B352" s="39"/>
      <c r="C352" s="40"/>
      <c r="D352" s="233" t="s">
        <v>187</v>
      </c>
      <c r="E352" s="40"/>
      <c r="F352" s="248" t="s">
        <v>205</v>
      </c>
      <c r="G352" s="40"/>
      <c r="H352" s="40"/>
      <c r="I352" s="249"/>
      <c r="J352" s="40"/>
      <c r="K352" s="40"/>
      <c r="L352" s="44"/>
      <c r="M352" s="250"/>
      <c r="N352" s="251"/>
      <c r="O352" s="91"/>
      <c r="P352" s="91"/>
      <c r="Q352" s="91"/>
      <c r="R352" s="91"/>
      <c r="S352" s="91"/>
      <c r="T352" s="92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7" t="s">
        <v>187</v>
      </c>
      <c r="AU352" s="17" t="s">
        <v>86</v>
      </c>
    </row>
    <row r="353" s="2" customFormat="1" ht="24.15" customHeight="1">
      <c r="A353" s="38"/>
      <c r="B353" s="39"/>
      <c r="C353" s="273" t="s">
        <v>534</v>
      </c>
      <c r="D353" s="273" t="s">
        <v>298</v>
      </c>
      <c r="E353" s="274" t="s">
        <v>535</v>
      </c>
      <c r="F353" s="275" t="s">
        <v>536</v>
      </c>
      <c r="G353" s="276" t="s">
        <v>143</v>
      </c>
      <c r="H353" s="277">
        <v>9</v>
      </c>
      <c r="I353" s="278"/>
      <c r="J353" s="279">
        <f>ROUND(I353*H353,2)</f>
        <v>0</v>
      </c>
      <c r="K353" s="275" t="s">
        <v>185</v>
      </c>
      <c r="L353" s="280"/>
      <c r="M353" s="281" t="s">
        <v>1</v>
      </c>
      <c r="N353" s="282" t="s">
        <v>41</v>
      </c>
      <c r="O353" s="91"/>
      <c r="P353" s="225">
        <f>O353*H353</f>
        <v>0</v>
      </c>
      <c r="Q353" s="225">
        <v>0.070000000000000007</v>
      </c>
      <c r="R353" s="225">
        <f>Q353*H353</f>
        <v>0.63000000000000012</v>
      </c>
      <c r="S353" s="225">
        <v>0</v>
      </c>
      <c r="T353" s="226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7" t="s">
        <v>164</v>
      </c>
      <c r="AT353" s="227" t="s">
        <v>298</v>
      </c>
      <c r="AU353" s="227" t="s">
        <v>86</v>
      </c>
      <c r="AY353" s="17" t="s">
        <v>126</v>
      </c>
      <c r="BE353" s="228">
        <f>IF(N353="základní",J353,0)</f>
        <v>0</v>
      </c>
      <c r="BF353" s="228">
        <f>IF(N353="snížená",J353,0)</f>
        <v>0</v>
      </c>
      <c r="BG353" s="228">
        <f>IF(N353="zákl. přenesená",J353,0)</f>
        <v>0</v>
      </c>
      <c r="BH353" s="228">
        <f>IF(N353="sníž. přenesená",J353,0)</f>
        <v>0</v>
      </c>
      <c r="BI353" s="228">
        <f>IF(N353="nulová",J353,0)</f>
        <v>0</v>
      </c>
      <c r="BJ353" s="17" t="s">
        <v>84</v>
      </c>
      <c r="BK353" s="228">
        <f>ROUND(I353*H353,2)</f>
        <v>0</v>
      </c>
      <c r="BL353" s="17" t="s">
        <v>140</v>
      </c>
      <c r="BM353" s="227" t="s">
        <v>537</v>
      </c>
    </row>
    <row r="354" s="2" customFormat="1" ht="24.15" customHeight="1">
      <c r="A354" s="38"/>
      <c r="B354" s="39"/>
      <c r="C354" s="216" t="s">
        <v>538</v>
      </c>
      <c r="D354" s="216" t="s">
        <v>127</v>
      </c>
      <c r="E354" s="217" t="s">
        <v>539</v>
      </c>
      <c r="F354" s="218" t="s">
        <v>540</v>
      </c>
      <c r="G354" s="219" t="s">
        <v>143</v>
      </c>
      <c r="H354" s="220">
        <v>9</v>
      </c>
      <c r="I354" s="221"/>
      <c r="J354" s="222">
        <f>ROUND(I354*H354,2)</f>
        <v>0</v>
      </c>
      <c r="K354" s="218" t="s">
        <v>185</v>
      </c>
      <c r="L354" s="44"/>
      <c r="M354" s="223" t="s">
        <v>1</v>
      </c>
      <c r="N354" s="224" t="s">
        <v>41</v>
      </c>
      <c r="O354" s="91"/>
      <c r="P354" s="225">
        <f>O354*H354</f>
        <v>0</v>
      </c>
      <c r="Q354" s="225">
        <v>0.030759999999999999</v>
      </c>
      <c r="R354" s="225">
        <f>Q354*H354</f>
        <v>0.27683999999999997</v>
      </c>
      <c r="S354" s="225">
        <v>0</v>
      </c>
      <c r="T354" s="22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27" t="s">
        <v>140</v>
      </c>
      <c r="AT354" s="227" t="s">
        <v>127</v>
      </c>
      <c r="AU354" s="227" t="s">
        <v>86</v>
      </c>
      <c r="AY354" s="17" t="s">
        <v>126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17" t="s">
        <v>84</v>
      </c>
      <c r="BK354" s="228">
        <f>ROUND(I354*H354,2)</f>
        <v>0</v>
      </c>
      <c r="BL354" s="17" t="s">
        <v>140</v>
      </c>
      <c r="BM354" s="227" t="s">
        <v>541</v>
      </c>
    </row>
    <row r="355" s="2" customFormat="1">
      <c r="A355" s="38"/>
      <c r="B355" s="39"/>
      <c r="C355" s="40"/>
      <c r="D355" s="233" t="s">
        <v>187</v>
      </c>
      <c r="E355" s="40"/>
      <c r="F355" s="248" t="s">
        <v>205</v>
      </c>
      <c r="G355" s="40"/>
      <c r="H355" s="40"/>
      <c r="I355" s="249"/>
      <c r="J355" s="40"/>
      <c r="K355" s="40"/>
      <c r="L355" s="44"/>
      <c r="M355" s="250"/>
      <c r="N355" s="251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187</v>
      </c>
      <c r="AU355" s="17" t="s">
        <v>86</v>
      </c>
    </row>
    <row r="356" s="2" customFormat="1" ht="24.15" customHeight="1">
      <c r="A356" s="38"/>
      <c r="B356" s="39"/>
      <c r="C356" s="273" t="s">
        <v>542</v>
      </c>
      <c r="D356" s="273" t="s">
        <v>298</v>
      </c>
      <c r="E356" s="274" t="s">
        <v>543</v>
      </c>
      <c r="F356" s="275" t="s">
        <v>544</v>
      </c>
      <c r="G356" s="276" t="s">
        <v>143</v>
      </c>
      <c r="H356" s="277">
        <v>9</v>
      </c>
      <c r="I356" s="278"/>
      <c r="J356" s="279">
        <f>ROUND(I356*H356,2)</f>
        <v>0</v>
      </c>
      <c r="K356" s="275" t="s">
        <v>185</v>
      </c>
      <c r="L356" s="280"/>
      <c r="M356" s="281" t="s">
        <v>1</v>
      </c>
      <c r="N356" s="282" t="s">
        <v>41</v>
      </c>
      <c r="O356" s="91"/>
      <c r="P356" s="225">
        <f>O356*H356</f>
        <v>0</v>
      </c>
      <c r="Q356" s="225">
        <v>0.075999999999999998</v>
      </c>
      <c r="R356" s="225">
        <f>Q356*H356</f>
        <v>0.68399999999999994</v>
      </c>
      <c r="S356" s="225">
        <v>0</v>
      </c>
      <c r="T356" s="226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227" t="s">
        <v>164</v>
      </c>
      <c r="AT356" s="227" t="s">
        <v>298</v>
      </c>
      <c r="AU356" s="227" t="s">
        <v>86</v>
      </c>
      <c r="AY356" s="17" t="s">
        <v>126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7" t="s">
        <v>84</v>
      </c>
      <c r="BK356" s="228">
        <f>ROUND(I356*H356,2)</f>
        <v>0</v>
      </c>
      <c r="BL356" s="17" t="s">
        <v>140</v>
      </c>
      <c r="BM356" s="227" t="s">
        <v>545</v>
      </c>
    </row>
    <row r="357" s="2" customFormat="1" ht="24.15" customHeight="1">
      <c r="A357" s="38"/>
      <c r="B357" s="39"/>
      <c r="C357" s="216" t="s">
        <v>546</v>
      </c>
      <c r="D357" s="216" t="s">
        <v>127</v>
      </c>
      <c r="E357" s="217" t="s">
        <v>547</v>
      </c>
      <c r="F357" s="218" t="s">
        <v>548</v>
      </c>
      <c r="G357" s="219" t="s">
        <v>143</v>
      </c>
      <c r="H357" s="220">
        <v>9</v>
      </c>
      <c r="I357" s="221"/>
      <c r="J357" s="222">
        <f>ROUND(I357*H357,2)</f>
        <v>0</v>
      </c>
      <c r="K357" s="218" t="s">
        <v>185</v>
      </c>
      <c r="L357" s="44"/>
      <c r="M357" s="223" t="s">
        <v>1</v>
      </c>
      <c r="N357" s="224" t="s">
        <v>41</v>
      </c>
      <c r="O357" s="91"/>
      <c r="P357" s="225">
        <f>O357*H357</f>
        <v>0</v>
      </c>
      <c r="Q357" s="225">
        <v>0.030759999999999999</v>
      </c>
      <c r="R357" s="225">
        <f>Q357*H357</f>
        <v>0.27683999999999997</v>
      </c>
      <c r="S357" s="225">
        <v>0</v>
      </c>
      <c r="T357" s="226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7" t="s">
        <v>140</v>
      </c>
      <c r="AT357" s="227" t="s">
        <v>127</v>
      </c>
      <c r="AU357" s="227" t="s">
        <v>86</v>
      </c>
      <c r="AY357" s="17" t="s">
        <v>126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7" t="s">
        <v>84</v>
      </c>
      <c r="BK357" s="228">
        <f>ROUND(I357*H357,2)</f>
        <v>0</v>
      </c>
      <c r="BL357" s="17" t="s">
        <v>140</v>
      </c>
      <c r="BM357" s="227" t="s">
        <v>549</v>
      </c>
    </row>
    <row r="358" s="2" customFormat="1">
      <c r="A358" s="38"/>
      <c r="B358" s="39"/>
      <c r="C358" s="40"/>
      <c r="D358" s="233" t="s">
        <v>187</v>
      </c>
      <c r="E358" s="40"/>
      <c r="F358" s="248" t="s">
        <v>205</v>
      </c>
      <c r="G358" s="40"/>
      <c r="H358" s="40"/>
      <c r="I358" s="249"/>
      <c r="J358" s="40"/>
      <c r="K358" s="40"/>
      <c r="L358" s="44"/>
      <c r="M358" s="250"/>
      <c r="N358" s="251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187</v>
      </c>
      <c r="AU358" s="17" t="s">
        <v>86</v>
      </c>
    </row>
    <row r="359" s="2" customFormat="1" ht="33" customHeight="1">
      <c r="A359" s="38"/>
      <c r="B359" s="39"/>
      <c r="C359" s="273" t="s">
        <v>550</v>
      </c>
      <c r="D359" s="273" t="s">
        <v>298</v>
      </c>
      <c r="E359" s="274" t="s">
        <v>551</v>
      </c>
      <c r="F359" s="275" t="s">
        <v>552</v>
      </c>
      <c r="G359" s="276" t="s">
        <v>143</v>
      </c>
      <c r="H359" s="277">
        <v>9</v>
      </c>
      <c r="I359" s="278"/>
      <c r="J359" s="279">
        <f>ROUND(I359*H359,2)</f>
        <v>0</v>
      </c>
      <c r="K359" s="275" t="s">
        <v>185</v>
      </c>
      <c r="L359" s="280"/>
      <c r="M359" s="281" t="s">
        <v>1</v>
      </c>
      <c r="N359" s="282" t="s">
        <v>41</v>
      </c>
      <c r="O359" s="91"/>
      <c r="P359" s="225">
        <f>O359*H359</f>
        <v>0</v>
      </c>
      <c r="Q359" s="225">
        <v>0.34999999999999998</v>
      </c>
      <c r="R359" s="225">
        <f>Q359*H359</f>
        <v>3.1499999999999999</v>
      </c>
      <c r="S359" s="225">
        <v>0</v>
      </c>
      <c r="T359" s="226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227" t="s">
        <v>164</v>
      </c>
      <c r="AT359" s="227" t="s">
        <v>298</v>
      </c>
      <c r="AU359" s="227" t="s">
        <v>86</v>
      </c>
      <c r="AY359" s="17" t="s">
        <v>126</v>
      </c>
      <c r="BE359" s="228">
        <f>IF(N359="základní",J359,0)</f>
        <v>0</v>
      </c>
      <c r="BF359" s="228">
        <f>IF(N359="snížená",J359,0)</f>
        <v>0</v>
      </c>
      <c r="BG359" s="228">
        <f>IF(N359="zákl. přenesená",J359,0)</f>
        <v>0</v>
      </c>
      <c r="BH359" s="228">
        <f>IF(N359="sníž. přenesená",J359,0)</f>
        <v>0</v>
      </c>
      <c r="BI359" s="228">
        <f>IF(N359="nulová",J359,0)</f>
        <v>0</v>
      </c>
      <c r="BJ359" s="17" t="s">
        <v>84</v>
      </c>
      <c r="BK359" s="228">
        <f>ROUND(I359*H359,2)</f>
        <v>0</v>
      </c>
      <c r="BL359" s="17" t="s">
        <v>140</v>
      </c>
      <c r="BM359" s="227" t="s">
        <v>553</v>
      </c>
    </row>
    <row r="360" s="2" customFormat="1" ht="37.8" customHeight="1">
      <c r="A360" s="38"/>
      <c r="B360" s="39"/>
      <c r="C360" s="216" t="s">
        <v>554</v>
      </c>
      <c r="D360" s="216" t="s">
        <v>127</v>
      </c>
      <c r="E360" s="217" t="s">
        <v>555</v>
      </c>
      <c r="F360" s="218" t="s">
        <v>556</v>
      </c>
      <c r="G360" s="219" t="s">
        <v>143</v>
      </c>
      <c r="H360" s="220">
        <v>7</v>
      </c>
      <c r="I360" s="221"/>
      <c r="J360" s="222">
        <f>ROUND(I360*H360,2)</f>
        <v>0</v>
      </c>
      <c r="K360" s="218" t="s">
        <v>185</v>
      </c>
      <c r="L360" s="44"/>
      <c r="M360" s="223" t="s">
        <v>1</v>
      </c>
      <c r="N360" s="224" t="s">
        <v>41</v>
      </c>
      <c r="O360" s="91"/>
      <c r="P360" s="225">
        <f>O360*H360</f>
        <v>0</v>
      </c>
      <c r="Q360" s="225">
        <v>0.62248000000000003</v>
      </c>
      <c r="R360" s="225">
        <f>Q360*H360</f>
        <v>4.3573599999999999</v>
      </c>
      <c r="S360" s="225">
        <v>0.62</v>
      </c>
      <c r="T360" s="226">
        <f>S360*H360</f>
        <v>4.3399999999999999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227" t="s">
        <v>140</v>
      </c>
      <c r="AT360" s="227" t="s">
        <v>127</v>
      </c>
      <c r="AU360" s="227" t="s">
        <v>86</v>
      </c>
      <c r="AY360" s="17" t="s">
        <v>126</v>
      </c>
      <c r="BE360" s="228">
        <f>IF(N360="základní",J360,0)</f>
        <v>0</v>
      </c>
      <c r="BF360" s="228">
        <f>IF(N360="snížená",J360,0)</f>
        <v>0</v>
      </c>
      <c r="BG360" s="228">
        <f>IF(N360="zákl. přenesená",J360,0)</f>
        <v>0</v>
      </c>
      <c r="BH360" s="228">
        <f>IF(N360="sníž. přenesená",J360,0)</f>
        <v>0</v>
      </c>
      <c r="BI360" s="228">
        <f>IF(N360="nulová",J360,0)</f>
        <v>0</v>
      </c>
      <c r="BJ360" s="17" t="s">
        <v>84</v>
      </c>
      <c r="BK360" s="228">
        <f>ROUND(I360*H360,2)</f>
        <v>0</v>
      </c>
      <c r="BL360" s="17" t="s">
        <v>140</v>
      </c>
      <c r="BM360" s="227" t="s">
        <v>557</v>
      </c>
    </row>
    <row r="361" s="2" customFormat="1">
      <c r="A361" s="38"/>
      <c r="B361" s="39"/>
      <c r="C361" s="40"/>
      <c r="D361" s="233" t="s">
        <v>187</v>
      </c>
      <c r="E361" s="40"/>
      <c r="F361" s="248" t="s">
        <v>188</v>
      </c>
      <c r="G361" s="40"/>
      <c r="H361" s="40"/>
      <c r="I361" s="249"/>
      <c r="J361" s="40"/>
      <c r="K361" s="40"/>
      <c r="L361" s="44"/>
      <c r="M361" s="250"/>
      <c r="N361" s="251"/>
      <c r="O361" s="91"/>
      <c r="P361" s="91"/>
      <c r="Q361" s="91"/>
      <c r="R361" s="91"/>
      <c r="S361" s="91"/>
      <c r="T361" s="92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7" t="s">
        <v>187</v>
      </c>
      <c r="AU361" s="17" t="s">
        <v>86</v>
      </c>
    </row>
    <row r="362" s="2" customFormat="1" ht="33" customHeight="1">
      <c r="A362" s="38"/>
      <c r="B362" s="39"/>
      <c r="C362" s="273" t="s">
        <v>558</v>
      </c>
      <c r="D362" s="273" t="s">
        <v>298</v>
      </c>
      <c r="E362" s="274" t="s">
        <v>559</v>
      </c>
      <c r="F362" s="275" t="s">
        <v>560</v>
      </c>
      <c r="G362" s="276" t="s">
        <v>143</v>
      </c>
      <c r="H362" s="277">
        <v>7</v>
      </c>
      <c r="I362" s="278"/>
      <c r="J362" s="279">
        <f>ROUND(I362*H362,2)</f>
        <v>0</v>
      </c>
      <c r="K362" s="275" t="s">
        <v>185</v>
      </c>
      <c r="L362" s="280"/>
      <c r="M362" s="281" t="s">
        <v>1</v>
      </c>
      <c r="N362" s="282" t="s">
        <v>41</v>
      </c>
      <c r="O362" s="91"/>
      <c r="P362" s="225">
        <f>O362*H362</f>
        <v>0</v>
      </c>
      <c r="Q362" s="225">
        <v>0.069000000000000006</v>
      </c>
      <c r="R362" s="225">
        <f>Q362*H362</f>
        <v>0.48300000000000004</v>
      </c>
      <c r="S362" s="225">
        <v>0</v>
      </c>
      <c r="T362" s="22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7" t="s">
        <v>164</v>
      </c>
      <c r="AT362" s="227" t="s">
        <v>298</v>
      </c>
      <c r="AU362" s="227" t="s">
        <v>86</v>
      </c>
      <c r="AY362" s="17" t="s">
        <v>126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7" t="s">
        <v>84</v>
      </c>
      <c r="BK362" s="228">
        <f>ROUND(I362*H362,2)</f>
        <v>0</v>
      </c>
      <c r="BL362" s="17" t="s">
        <v>140</v>
      </c>
      <c r="BM362" s="227" t="s">
        <v>561</v>
      </c>
    </row>
    <row r="363" s="2" customFormat="1" ht="24.15" customHeight="1">
      <c r="A363" s="38"/>
      <c r="B363" s="39"/>
      <c r="C363" s="216" t="s">
        <v>562</v>
      </c>
      <c r="D363" s="216" t="s">
        <v>127</v>
      </c>
      <c r="E363" s="217" t="s">
        <v>563</v>
      </c>
      <c r="F363" s="218" t="s">
        <v>564</v>
      </c>
      <c r="G363" s="219" t="s">
        <v>143</v>
      </c>
      <c r="H363" s="220">
        <v>19</v>
      </c>
      <c r="I363" s="221"/>
      <c r="J363" s="222">
        <f>ROUND(I363*H363,2)</f>
        <v>0</v>
      </c>
      <c r="K363" s="218" t="s">
        <v>185</v>
      </c>
      <c r="L363" s="44"/>
      <c r="M363" s="223" t="s">
        <v>1</v>
      </c>
      <c r="N363" s="224" t="s">
        <v>41</v>
      </c>
      <c r="O363" s="91"/>
      <c r="P363" s="225">
        <f>O363*H363</f>
        <v>0</v>
      </c>
      <c r="Q363" s="225">
        <v>0.15056</v>
      </c>
      <c r="R363" s="225">
        <f>Q363*H363</f>
        <v>2.8606400000000001</v>
      </c>
      <c r="S363" s="225">
        <v>0.14999999999999999</v>
      </c>
      <c r="T363" s="226">
        <f>S363*H363</f>
        <v>2.8500000000000001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227" t="s">
        <v>140</v>
      </c>
      <c r="AT363" s="227" t="s">
        <v>127</v>
      </c>
      <c r="AU363" s="227" t="s">
        <v>86</v>
      </c>
      <c r="AY363" s="17" t="s">
        <v>126</v>
      </c>
      <c r="BE363" s="228">
        <f>IF(N363="základní",J363,0)</f>
        <v>0</v>
      </c>
      <c r="BF363" s="228">
        <f>IF(N363="snížená",J363,0)</f>
        <v>0</v>
      </c>
      <c r="BG363" s="228">
        <f>IF(N363="zákl. přenesená",J363,0)</f>
        <v>0</v>
      </c>
      <c r="BH363" s="228">
        <f>IF(N363="sníž. přenesená",J363,0)</f>
        <v>0</v>
      </c>
      <c r="BI363" s="228">
        <f>IF(N363="nulová",J363,0)</f>
        <v>0</v>
      </c>
      <c r="BJ363" s="17" t="s">
        <v>84</v>
      </c>
      <c r="BK363" s="228">
        <f>ROUND(I363*H363,2)</f>
        <v>0</v>
      </c>
      <c r="BL363" s="17" t="s">
        <v>140</v>
      </c>
      <c r="BM363" s="227" t="s">
        <v>565</v>
      </c>
    </row>
    <row r="364" s="2" customFormat="1">
      <c r="A364" s="38"/>
      <c r="B364" s="39"/>
      <c r="C364" s="40"/>
      <c r="D364" s="233" t="s">
        <v>187</v>
      </c>
      <c r="E364" s="40"/>
      <c r="F364" s="248" t="s">
        <v>188</v>
      </c>
      <c r="G364" s="40"/>
      <c r="H364" s="40"/>
      <c r="I364" s="249"/>
      <c r="J364" s="40"/>
      <c r="K364" s="40"/>
      <c r="L364" s="44"/>
      <c r="M364" s="250"/>
      <c r="N364" s="251"/>
      <c r="O364" s="91"/>
      <c r="P364" s="91"/>
      <c r="Q364" s="91"/>
      <c r="R364" s="91"/>
      <c r="S364" s="91"/>
      <c r="T364" s="92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7" t="s">
        <v>187</v>
      </c>
      <c r="AU364" s="17" t="s">
        <v>86</v>
      </c>
    </row>
    <row r="365" s="2" customFormat="1" ht="24.15" customHeight="1">
      <c r="A365" s="38"/>
      <c r="B365" s="39"/>
      <c r="C365" s="273" t="s">
        <v>566</v>
      </c>
      <c r="D365" s="273" t="s">
        <v>298</v>
      </c>
      <c r="E365" s="274" t="s">
        <v>567</v>
      </c>
      <c r="F365" s="275" t="s">
        <v>568</v>
      </c>
      <c r="G365" s="276" t="s">
        <v>143</v>
      </c>
      <c r="H365" s="277">
        <v>19</v>
      </c>
      <c r="I365" s="278"/>
      <c r="J365" s="279">
        <f>ROUND(I365*H365,2)</f>
        <v>0</v>
      </c>
      <c r="K365" s="275" t="s">
        <v>185</v>
      </c>
      <c r="L365" s="280"/>
      <c r="M365" s="281" t="s">
        <v>1</v>
      </c>
      <c r="N365" s="282" t="s">
        <v>41</v>
      </c>
      <c r="O365" s="91"/>
      <c r="P365" s="225">
        <f>O365*H365</f>
        <v>0</v>
      </c>
      <c r="Q365" s="225">
        <v>0.023800000000000002</v>
      </c>
      <c r="R365" s="225">
        <f>Q365*H365</f>
        <v>0.45220000000000005</v>
      </c>
      <c r="S365" s="225">
        <v>0</v>
      </c>
      <c r="T365" s="226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227" t="s">
        <v>164</v>
      </c>
      <c r="AT365" s="227" t="s">
        <v>298</v>
      </c>
      <c r="AU365" s="227" t="s">
        <v>86</v>
      </c>
      <c r="AY365" s="17" t="s">
        <v>126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17" t="s">
        <v>84</v>
      </c>
      <c r="BK365" s="228">
        <f>ROUND(I365*H365,2)</f>
        <v>0</v>
      </c>
      <c r="BL365" s="17" t="s">
        <v>140</v>
      </c>
      <c r="BM365" s="227" t="s">
        <v>569</v>
      </c>
    </row>
    <row r="366" s="2" customFormat="1" ht="24.15" customHeight="1">
      <c r="A366" s="38"/>
      <c r="B366" s="39"/>
      <c r="C366" s="216" t="s">
        <v>570</v>
      </c>
      <c r="D366" s="216" t="s">
        <v>127</v>
      </c>
      <c r="E366" s="217" t="s">
        <v>571</v>
      </c>
      <c r="F366" s="218" t="s">
        <v>572</v>
      </c>
      <c r="G366" s="219" t="s">
        <v>143</v>
      </c>
      <c r="H366" s="220">
        <v>3</v>
      </c>
      <c r="I366" s="221"/>
      <c r="J366" s="222">
        <f>ROUND(I366*H366,2)</f>
        <v>0</v>
      </c>
      <c r="K366" s="218" t="s">
        <v>185</v>
      </c>
      <c r="L366" s="44"/>
      <c r="M366" s="223" t="s">
        <v>1</v>
      </c>
      <c r="N366" s="224" t="s">
        <v>41</v>
      </c>
      <c r="O366" s="91"/>
      <c r="P366" s="225">
        <f>O366*H366</f>
        <v>0</v>
      </c>
      <c r="Q366" s="225">
        <v>0.47022999999999998</v>
      </c>
      <c r="R366" s="225">
        <f>Q366*H366</f>
        <v>1.41069</v>
      </c>
      <c r="S366" s="225">
        <v>0.29999999999999999</v>
      </c>
      <c r="T366" s="226">
        <f>S366*H366</f>
        <v>0.89999999999999991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27" t="s">
        <v>140</v>
      </c>
      <c r="AT366" s="227" t="s">
        <v>127</v>
      </c>
      <c r="AU366" s="227" t="s">
        <v>86</v>
      </c>
      <c r="AY366" s="17" t="s">
        <v>126</v>
      </c>
      <c r="BE366" s="228">
        <f>IF(N366="základní",J366,0)</f>
        <v>0</v>
      </c>
      <c r="BF366" s="228">
        <f>IF(N366="snížená",J366,0)</f>
        <v>0</v>
      </c>
      <c r="BG366" s="228">
        <f>IF(N366="zákl. přenesená",J366,0)</f>
        <v>0</v>
      </c>
      <c r="BH366" s="228">
        <f>IF(N366="sníž. přenesená",J366,0)</f>
        <v>0</v>
      </c>
      <c r="BI366" s="228">
        <f>IF(N366="nulová",J366,0)</f>
        <v>0</v>
      </c>
      <c r="BJ366" s="17" t="s">
        <v>84</v>
      </c>
      <c r="BK366" s="228">
        <f>ROUND(I366*H366,2)</f>
        <v>0</v>
      </c>
      <c r="BL366" s="17" t="s">
        <v>140</v>
      </c>
      <c r="BM366" s="227" t="s">
        <v>573</v>
      </c>
    </row>
    <row r="367" s="2" customFormat="1" ht="24.15" customHeight="1">
      <c r="A367" s="38"/>
      <c r="B367" s="39"/>
      <c r="C367" s="273" t="s">
        <v>574</v>
      </c>
      <c r="D367" s="273" t="s">
        <v>298</v>
      </c>
      <c r="E367" s="274" t="s">
        <v>575</v>
      </c>
      <c r="F367" s="275" t="s">
        <v>576</v>
      </c>
      <c r="G367" s="276" t="s">
        <v>143</v>
      </c>
      <c r="H367" s="277">
        <v>3</v>
      </c>
      <c r="I367" s="278"/>
      <c r="J367" s="279">
        <f>ROUND(I367*H367,2)</f>
        <v>0</v>
      </c>
      <c r="K367" s="275" t="s">
        <v>185</v>
      </c>
      <c r="L367" s="280"/>
      <c r="M367" s="281" t="s">
        <v>1</v>
      </c>
      <c r="N367" s="282" t="s">
        <v>41</v>
      </c>
      <c r="O367" s="91"/>
      <c r="P367" s="225">
        <f>O367*H367</f>
        <v>0</v>
      </c>
      <c r="Q367" s="225">
        <v>0.095799999999999996</v>
      </c>
      <c r="R367" s="225">
        <f>Q367*H367</f>
        <v>0.28739999999999999</v>
      </c>
      <c r="S367" s="225">
        <v>0</v>
      </c>
      <c r="T367" s="226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227" t="s">
        <v>164</v>
      </c>
      <c r="AT367" s="227" t="s">
        <v>298</v>
      </c>
      <c r="AU367" s="227" t="s">
        <v>86</v>
      </c>
      <c r="AY367" s="17" t="s">
        <v>126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7" t="s">
        <v>84</v>
      </c>
      <c r="BK367" s="228">
        <f>ROUND(I367*H367,2)</f>
        <v>0</v>
      </c>
      <c r="BL367" s="17" t="s">
        <v>140</v>
      </c>
      <c r="BM367" s="227" t="s">
        <v>577</v>
      </c>
    </row>
    <row r="368" s="2" customFormat="1" ht="24.15" customHeight="1">
      <c r="A368" s="38"/>
      <c r="B368" s="39"/>
      <c r="C368" s="216" t="s">
        <v>578</v>
      </c>
      <c r="D368" s="216" t="s">
        <v>127</v>
      </c>
      <c r="E368" s="217" t="s">
        <v>579</v>
      </c>
      <c r="F368" s="218" t="s">
        <v>580</v>
      </c>
      <c r="G368" s="219" t="s">
        <v>581</v>
      </c>
      <c r="H368" s="220">
        <v>9</v>
      </c>
      <c r="I368" s="221"/>
      <c r="J368" s="222">
        <f>ROUND(I368*H368,2)</f>
        <v>0</v>
      </c>
      <c r="K368" s="218" t="s">
        <v>1</v>
      </c>
      <c r="L368" s="44"/>
      <c r="M368" s="223" t="s">
        <v>1</v>
      </c>
      <c r="N368" s="224" t="s">
        <v>41</v>
      </c>
      <c r="O368" s="91"/>
      <c r="P368" s="225">
        <f>O368*H368</f>
        <v>0</v>
      </c>
      <c r="Q368" s="225">
        <v>0.21734000000000001</v>
      </c>
      <c r="R368" s="225">
        <f>Q368*H368</f>
        <v>1.9560600000000001</v>
      </c>
      <c r="S368" s="225">
        <v>0</v>
      </c>
      <c r="T368" s="226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227" t="s">
        <v>140</v>
      </c>
      <c r="AT368" s="227" t="s">
        <v>127</v>
      </c>
      <c r="AU368" s="227" t="s">
        <v>86</v>
      </c>
      <c r="AY368" s="17" t="s">
        <v>126</v>
      </c>
      <c r="BE368" s="228">
        <f>IF(N368="základní",J368,0)</f>
        <v>0</v>
      </c>
      <c r="BF368" s="228">
        <f>IF(N368="snížená",J368,0)</f>
        <v>0</v>
      </c>
      <c r="BG368" s="228">
        <f>IF(N368="zákl. přenesená",J368,0)</f>
        <v>0</v>
      </c>
      <c r="BH368" s="228">
        <f>IF(N368="sníž. přenesená",J368,0)</f>
        <v>0</v>
      </c>
      <c r="BI368" s="228">
        <f>IF(N368="nulová",J368,0)</f>
        <v>0</v>
      </c>
      <c r="BJ368" s="17" t="s">
        <v>84</v>
      </c>
      <c r="BK368" s="228">
        <f>ROUND(I368*H368,2)</f>
        <v>0</v>
      </c>
      <c r="BL368" s="17" t="s">
        <v>140</v>
      </c>
      <c r="BM368" s="227" t="s">
        <v>582</v>
      </c>
    </row>
    <row r="369" s="2" customFormat="1">
      <c r="A369" s="38"/>
      <c r="B369" s="39"/>
      <c r="C369" s="40"/>
      <c r="D369" s="233" t="s">
        <v>187</v>
      </c>
      <c r="E369" s="40"/>
      <c r="F369" s="248" t="s">
        <v>205</v>
      </c>
      <c r="G369" s="40"/>
      <c r="H369" s="40"/>
      <c r="I369" s="249"/>
      <c r="J369" s="40"/>
      <c r="K369" s="40"/>
      <c r="L369" s="44"/>
      <c r="M369" s="250"/>
      <c r="N369" s="251"/>
      <c r="O369" s="91"/>
      <c r="P369" s="91"/>
      <c r="Q369" s="91"/>
      <c r="R369" s="91"/>
      <c r="S369" s="91"/>
      <c r="T369" s="92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7" t="s">
        <v>187</v>
      </c>
      <c r="AU369" s="17" t="s">
        <v>86</v>
      </c>
    </row>
    <row r="370" s="2" customFormat="1" ht="24.15" customHeight="1">
      <c r="A370" s="38"/>
      <c r="B370" s="39"/>
      <c r="C370" s="273" t="s">
        <v>583</v>
      </c>
      <c r="D370" s="273" t="s">
        <v>298</v>
      </c>
      <c r="E370" s="274" t="s">
        <v>584</v>
      </c>
      <c r="F370" s="275" t="s">
        <v>585</v>
      </c>
      <c r="G370" s="276" t="s">
        <v>143</v>
      </c>
      <c r="H370" s="277">
        <v>9</v>
      </c>
      <c r="I370" s="278"/>
      <c r="J370" s="279">
        <f>ROUND(I370*H370,2)</f>
        <v>0</v>
      </c>
      <c r="K370" s="275" t="s">
        <v>185</v>
      </c>
      <c r="L370" s="280"/>
      <c r="M370" s="281" t="s">
        <v>1</v>
      </c>
      <c r="N370" s="282" t="s">
        <v>41</v>
      </c>
      <c r="O370" s="91"/>
      <c r="P370" s="225">
        <f>O370*H370</f>
        <v>0</v>
      </c>
      <c r="Q370" s="225">
        <v>0.108</v>
      </c>
      <c r="R370" s="225">
        <f>Q370*H370</f>
        <v>0.97199999999999998</v>
      </c>
      <c r="S370" s="225">
        <v>0</v>
      </c>
      <c r="T370" s="22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7" t="s">
        <v>164</v>
      </c>
      <c r="AT370" s="227" t="s">
        <v>298</v>
      </c>
      <c r="AU370" s="227" t="s">
        <v>86</v>
      </c>
      <c r="AY370" s="17" t="s">
        <v>126</v>
      </c>
      <c r="BE370" s="228">
        <f>IF(N370="základní",J370,0)</f>
        <v>0</v>
      </c>
      <c r="BF370" s="228">
        <f>IF(N370="snížená",J370,0)</f>
        <v>0</v>
      </c>
      <c r="BG370" s="228">
        <f>IF(N370="zákl. přenesená",J370,0)</f>
        <v>0</v>
      </c>
      <c r="BH370" s="228">
        <f>IF(N370="sníž. přenesená",J370,0)</f>
        <v>0</v>
      </c>
      <c r="BI370" s="228">
        <f>IF(N370="nulová",J370,0)</f>
        <v>0</v>
      </c>
      <c r="BJ370" s="17" t="s">
        <v>84</v>
      </c>
      <c r="BK370" s="228">
        <f>ROUND(I370*H370,2)</f>
        <v>0</v>
      </c>
      <c r="BL370" s="17" t="s">
        <v>140</v>
      </c>
      <c r="BM370" s="227" t="s">
        <v>586</v>
      </c>
    </row>
    <row r="371" s="2" customFormat="1" ht="16.5" customHeight="1">
      <c r="A371" s="38"/>
      <c r="B371" s="39"/>
      <c r="C371" s="273" t="s">
        <v>587</v>
      </c>
      <c r="D371" s="273" t="s">
        <v>298</v>
      </c>
      <c r="E371" s="274" t="s">
        <v>588</v>
      </c>
      <c r="F371" s="275" t="s">
        <v>589</v>
      </c>
      <c r="G371" s="276" t="s">
        <v>581</v>
      </c>
      <c r="H371" s="277">
        <v>9</v>
      </c>
      <c r="I371" s="278"/>
      <c r="J371" s="279">
        <f>ROUND(I371*H371,2)</f>
        <v>0</v>
      </c>
      <c r="K371" s="275" t="s">
        <v>1</v>
      </c>
      <c r="L371" s="280"/>
      <c r="M371" s="281" t="s">
        <v>1</v>
      </c>
      <c r="N371" s="282" t="s">
        <v>41</v>
      </c>
      <c r="O371" s="91"/>
      <c r="P371" s="225">
        <f>O371*H371</f>
        <v>0</v>
      </c>
      <c r="Q371" s="225">
        <v>0.0064999999999999997</v>
      </c>
      <c r="R371" s="225">
        <f>Q371*H371</f>
        <v>0.058499999999999996</v>
      </c>
      <c r="S371" s="225">
        <v>0</v>
      </c>
      <c r="T371" s="226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227" t="s">
        <v>164</v>
      </c>
      <c r="AT371" s="227" t="s">
        <v>298</v>
      </c>
      <c r="AU371" s="227" t="s">
        <v>86</v>
      </c>
      <c r="AY371" s="17" t="s">
        <v>126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17" t="s">
        <v>84</v>
      </c>
      <c r="BK371" s="228">
        <f>ROUND(I371*H371,2)</f>
        <v>0</v>
      </c>
      <c r="BL371" s="17" t="s">
        <v>140</v>
      </c>
      <c r="BM371" s="227" t="s">
        <v>590</v>
      </c>
    </row>
    <row r="372" s="12" customFormat="1" ht="22.8" customHeight="1">
      <c r="A372" s="12"/>
      <c r="B372" s="202"/>
      <c r="C372" s="203"/>
      <c r="D372" s="204" t="s">
        <v>75</v>
      </c>
      <c r="E372" s="229" t="s">
        <v>219</v>
      </c>
      <c r="F372" s="229" t="s">
        <v>591</v>
      </c>
      <c r="G372" s="203"/>
      <c r="H372" s="203"/>
      <c r="I372" s="206"/>
      <c r="J372" s="230">
        <f>BK372</f>
        <v>0</v>
      </c>
      <c r="K372" s="203"/>
      <c r="L372" s="208"/>
      <c r="M372" s="209"/>
      <c r="N372" s="210"/>
      <c r="O372" s="210"/>
      <c r="P372" s="211">
        <f>SUM(P373:P417)</f>
        <v>0</v>
      </c>
      <c r="Q372" s="210"/>
      <c r="R372" s="211">
        <f>SUM(R373:R417)</f>
        <v>312.83921376000001</v>
      </c>
      <c r="S372" s="210"/>
      <c r="T372" s="212">
        <f>SUM(T373:T417)</f>
        <v>0.16400000000000001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13" t="s">
        <v>84</v>
      </c>
      <c r="AT372" s="214" t="s">
        <v>75</v>
      </c>
      <c r="AU372" s="214" t="s">
        <v>84</v>
      </c>
      <c r="AY372" s="213" t="s">
        <v>126</v>
      </c>
      <c r="BK372" s="215">
        <f>SUM(BK373:BK417)</f>
        <v>0</v>
      </c>
    </row>
    <row r="373" s="2" customFormat="1" ht="24.15" customHeight="1">
      <c r="A373" s="38"/>
      <c r="B373" s="39"/>
      <c r="C373" s="216" t="s">
        <v>592</v>
      </c>
      <c r="D373" s="216" t="s">
        <v>127</v>
      </c>
      <c r="E373" s="217" t="s">
        <v>593</v>
      </c>
      <c r="F373" s="218" t="s">
        <v>594</v>
      </c>
      <c r="G373" s="219" t="s">
        <v>143</v>
      </c>
      <c r="H373" s="220">
        <v>10</v>
      </c>
      <c r="I373" s="221"/>
      <c r="J373" s="222">
        <f>ROUND(I373*H373,2)</f>
        <v>0</v>
      </c>
      <c r="K373" s="218" t="s">
        <v>185</v>
      </c>
      <c r="L373" s="44"/>
      <c r="M373" s="223" t="s">
        <v>1</v>
      </c>
      <c r="N373" s="224" t="s">
        <v>41</v>
      </c>
      <c r="O373" s="91"/>
      <c r="P373" s="225">
        <f>O373*H373</f>
        <v>0</v>
      </c>
      <c r="Q373" s="225">
        <v>0.00069999999999999999</v>
      </c>
      <c r="R373" s="225">
        <f>Q373*H373</f>
        <v>0.0070000000000000001</v>
      </c>
      <c r="S373" s="225">
        <v>0</v>
      </c>
      <c r="T373" s="226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227" t="s">
        <v>140</v>
      </c>
      <c r="AT373" s="227" t="s">
        <v>127</v>
      </c>
      <c r="AU373" s="227" t="s">
        <v>86</v>
      </c>
      <c r="AY373" s="17" t="s">
        <v>126</v>
      </c>
      <c r="BE373" s="228">
        <f>IF(N373="základní",J373,0)</f>
        <v>0</v>
      </c>
      <c r="BF373" s="228">
        <f>IF(N373="snížená",J373,0)</f>
        <v>0</v>
      </c>
      <c r="BG373" s="228">
        <f>IF(N373="zákl. přenesená",J373,0)</f>
        <v>0</v>
      </c>
      <c r="BH373" s="228">
        <f>IF(N373="sníž. přenesená",J373,0)</f>
        <v>0</v>
      </c>
      <c r="BI373" s="228">
        <f>IF(N373="nulová",J373,0)</f>
        <v>0</v>
      </c>
      <c r="BJ373" s="17" t="s">
        <v>84</v>
      </c>
      <c r="BK373" s="228">
        <f>ROUND(I373*H373,2)</f>
        <v>0</v>
      </c>
      <c r="BL373" s="17" t="s">
        <v>140</v>
      </c>
      <c r="BM373" s="227" t="s">
        <v>595</v>
      </c>
    </row>
    <row r="374" s="2" customFormat="1">
      <c r="A374" s="38"/>
      <c r="B374" s="39"/>
      <c r="C374" s="40"/>
      <c r="D374" s="233" t="s">
        <v>187</v>
      </c>
      <c r="E374" s="40"/>
      <c r="F374" s="248" t="s">
        <v>596</v>
      </c>
      <c r="G374" s="40"/>
      <c r="H374" s="40"/>
      <c r="I374" s="249"/>
      <c r="J374" s="40"/>
      <c r="K374" s="40"/>
      <c r="L374" s="44"/>
      <c r="M374" s="250"/>
      <c r="N374" s="251"/>
      <c r="O374" s="91"/>
      <c r="P374" s="91"/>
      <c r="Q374" s="91"/>
      <c r="R374" s="91"/>
      <c r="S374" s="91"/>
      <c r="T374" s="92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7" t="s">
        <v>187</v>
      </c>
      <c r="AU374" s="17" t="s">
        <v>86</v>
      </c>
    </row>
    <row r="375" s="2" customFormat="1" ht="16.5" customHeight="1">
      <c r="A375" s="38"/>
      <c r="B375" s="39"/>
      <c r="C375" s="273" t="s">
        <v>597</v>
      </c>
      <c r="D375" s="273" t="s">
        <v>298</v>
      </c>
      <c r="E375" s="274" t="s">
        <v>598</v>
      </c>
      <c r="F375" s="275" t="s">
        <v>599</v>
      </c>
      <c r="G375" s="276" t="s">
        <v>143</v>
      </c>
      <c r="H375" s="277">
        <v>10</v>
      </c>
      <c r="I375" s="278"/>
      <c r="J375" s="279">
        <f>ROUND(I375*H375,2)</f>
        <v>0</v>
      </c>
      <c r="K375" s="275" t="s">
        <v>185</v>
      </c>
      <c r="L375" s="280"/>
      <c r="M375" s="281" t="s">
        <v>1</v>
      </c>
      <c r="N375" s="282" t="s">
        <v>41</v>
      </c>
      <c r="O375" s="91"/>
      <c r="P375" s="225">
        <f>O375*H375</f>
        <v>0</v>
      </c>
      <c r="Q375" s="225">
        <v>0.0050000000000000001</v>
      </c>
      <c r="R375" s="225">
        <f>Q375*H375</f>
        <v>0.050000000000000003</v>
      </c>
      <c r="S375" s="225">
        <v>0</v>
      </c>
      <c r="T375" s="226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27" t="s">
        <v>164</v>
      </c>
      <c r="AT375" s="227" t="s">
        <v>298</v>
      </c>
      <c r="AU375" s="227" t="s">
        <v>86</v>
      </c>
      <c r="AY375" s="17" t="s">
        <v>126</v>
      </c>
      <c r="BE375" s="228">
        <f>IF(N375="základní",J375,0)</f>
        <v>0</v>
      </c>
      <c r="BF375" s="228">
        <f>IF(N375="snížená",J375,0)</f>
        <v>0</v>
      </c>
      <c r="BG375" s="228">
        <f>IF(N375="zákl. přenesená",J375,0)</f>
        <v>0</v>
      </c>
      <c r="BH375" s="228">
        <f>IF(N375="sníž. přenesená",J375,0)</f>
        <v>0</v>
      </c>
      <c r="BI375" s="228">
        <f>IF(N375="nulová",J375,0)</f>
        <v>0</v>
      </c>
      <c r="BJ375" s="17" t="s">
        <v>84</v>
      </c>
      <c r="BK375" s="228">
        <f>ROUND(I375*H375,2)</f>
        <v>0</v>
      </c>
      <c r="BL375" s="17" t="s">
        <v>140</v>
      </c>
      <c r="BM375" s="227" t="s">
        <v>600</v>
      </c>
    </row>
    <row r="376" s="2" customFormat="1" ht="24.15" customHeight="1">
      <c r="A376" s="38"/>
      <c r="B376" s="39"/>
      <c r="C376" s="216" t="s">
        <v>601</v>
      </c>
      <c r="D376" s="216" t="s">
        <v>127</v>
      </c>
      <c r="E376" s="217" t="s">
        <v>602</v>
      </c>
      <c r="F376" s="218" t="s">
        <v>603</v>
      </c>
      <c r="G376" s="219" t="s">
        <v>143</v>
      </c>
      <c r="H376" s="220">
        <v>1</v>
      </c>
      <c r="I376" s="221"/>
      <c r="J376" s="222">
        <f>ROUND(I376*H376,2)</f>
        <v>0</v>
      </c>
      <c r="K376" s="218" t="s">
        <v>185</v>
      </c>
      <c r="L376" s="44"/>
      <c r="M376" s="223" t="s">
        <v>1</v>
      </c>
      <c r="N376" s="224" t="s">
        <v>41</v>
      </c>
      <c r="O376" s="91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227" t="s">
        <v>140</v>
      </c>
      <c r="AT376" s="227" t="s">
        <v>127</v>
      </c>
      <c r="AU376" s="227" t="s">
        <v>86</v>
      </c>
      <c r="AY376" s="17" t="s">
        <v>126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7" t="s">
        <v>84</v>
      </c>
      <c r="BK376" s="228">
        <f>ROUND(I376*H376,2)</f>
        <v>0</v>
      </c>
      <c r="BL376" s="17" t="s">
        <v>140</v>
      </c>
      <c r="BM376" s="227" t="s">
        <v>604</v>
      </c>
    </row>
    <row r="377" s="2" customFormat="1">
      <c r="A377" s="38"/>
      <c r="B377" s="39"/>
      <c r="C377" s="40"/>
      <c r="D377" s="233" t="s">
        <v>187</v>
      </c>
      <c r="E377" s="40"/>
      <c r="F377" s="248" t="s">
        <v>596</v>
      </c>
      <c r="G377" s="40"/>
      <c r="H377" s="40"/>
      <c r="I377" s="249"/>
      <c r="J377" s="40"/>
      <c r="K377" s="40"/>
      <c r="L377" s="44"/>
      <c r="M377" s="250"/>
      <c r="N377" s="251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187</v>
      </c>
      <c r="AU377" s="17" t="s">
        <v>86</v>
      </c>
    </row>
    <row r="378" s="2" customFormat="1" ht="16.5" customHeight="1">
      <c r="A378" s="38"/>
      <c r="B378" s="39"/>
      <c r="C378" s="273" t="s">
        <v>605</v>
      </c>
      <c r="D378" s="273" t="s">
        <v>298</v>
      </c>
      <c r="E378" s="274" t="s">
        <v>606</v>
      </c>
      <c r="F378" s="275" t="s">
        <v>607</v>
      </c>
      <c r="G378" s="276" t="s">
        <v>143</v>
      </c>
      <c r="H378" s="277">
        <v>1</v>
      </c>
      <c r="I378" s="278"/>
      <c r="J378" s="279">
        <f>ROUND(I378*H378,2)</f>
        <v>0</v>
      </c>
      <c r="K378" s="275" t="s">
        <v>185</v>
      </c>
      <c r="L378" s="280"/>
      <c r="M378" s="281" t="s">
        <v>1</v>
      </c>
      <c r="N378" s="282" t="s">
        <v>41</v>
      </c>
      <c r="O378" s="91"/>
      <c r="P378" s="225">
        <f>O378*H378</f>
        <v>0</v>
      </c>
      <c r="Q378" s="225">
        <v>0.0089999999999999993</v>
      </c>
      <c r="R378" s="225">
        <f>Q378*H378</f>
        <v>0.0089999999999999993</v>
      </c>
      <c r="S378" s="225">
        <v>0</v>
      </c>
      <c r="T378" s="22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7" t="s">
        <v>164</v>
      </c>
      <c r="AT378" s="227" t="s">
        <v>298</v>
      </c>
      <c r="AU378" s="227" t="s">
        <v>86</v>
      </c>
      <c r="AY378" s="17" t="s">
        <v>126</v>
      </c>
      <c r="BE378" s="228">
        <f>IF(N378="základní",J378,0)</f>
        <v>0</v>
      </c>
      <c r="BF378" s="228">
        <f>IF(N378="snížená",J378,0)</f>
        <v>0</v>
      </c>
      <c r="BG378" s="228">
        <f>IF(N378="zákl. přenesená",J378,0)</f>
        <v>0</v>
      </c>
      <c r="BH378" s="228">
        <f>IF(N378="sníž. přenesená",J378,0)</f>
        <v>0</v>
      </c>
      <c r="BI378" s="228">
        <f>IF(N378="nulová",J378,0)</f>
        <v>0</v>
      </c>
      <c r="BJ378" s="17" t="s">
        <v>84</v>
      </c>
      <c r="BK378" s="228">
        <f>ROUND(I378*H378,2)</f>
        <v>0</v>
      </c>
      <c r="BL378" s="17" t="s">
        <v>140</v>
      </c>
      <c r="BM378" s="227" t="s">
        <v>608</v>
      </c>
    </row>
    <row r="379" s="2" customFormat="1" ht="24.15" customHeight="1">
      <c r="A379" s="38"/>
      <c r="B379" s="39"/>
      <c r="C379" s="216" t="s">
        <v>609</v>
      </c>
      <c r="D379" s="216" t="s">
        <v>127</v>
      </c>
      <c r="E379" s="217" t="s">
        <v>610</v>
      </c>
      <c r="F379" s="218" t="s">
        <v>611</v>
      </c>
      <c r="G379" s="219" t="s">
        <v>143</v>
      </c>
      <c r="H379" s="220">
        <v>5</v>
      </c>
      <c r="I379" s="221"/>
      <c r="J379" s="222">
        <f>ROUND(I379*H379,2)</f>
        <v>0</v>
      </c>
      <c r="K379" s="218" t="s">
        <v>185</v>
      </c>
      <c r="L379" s="44"/>
      <c r="M379" s="223" t="s">
        <v>1</v>
      </c>
      <c r="N379" s="224" t="s">
        <v>41</v>
      </c>
      <c r="O379" s="91"/>
      <c r="P379" s="225">
        <f>O379*H379</f>
        <v>0</v>
      </c>
      <c r="Q379" s="225">
        <v>0.11241</v>
      </c>
      <c r="R379" s="225">
        <f>Q379*H379</f>
        <v>0.56204999999999994</v>
      </c>
      <c r="S379" s="225">
        <v>0</v>
      </c>
      <c r="T379" s="226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227" t="s">
        <v>140</v>
      </c>
      <c r="AT379" s="227" t="s">
        <v>127</v>
      </c>
      <c r="AU379" s="227" t="s">
        <v>86</v>
      </c>
      <c r="AY379" s="17" t="s">
        <v>126</v>
      </c>
      <c r="BE379" s="228">
        <f>IF(N379="základní",J379,0)</f>
        <v>0</v>
      </c>
      <c r="BF379" s="228">
        <f>IF(N379="snížená",J379,0)</f>
        <v>0</v>
      </c>
      <c r="BG379" s="228">
        <f>IF(N379="zákl. přenesená",J379,0)</f>
        <v>0</v>
      </c>
      <c r="BH379" s="228">
        <f>IF(N379="sníž. přenesená",J379,0)</f>
        <v>0</v>
      </c>
      <c r="BI379" s="228">
        <f>IF(N379="nulová",J379,0)</f>
        <v>0</v>
      </c>
      <c r="BJ379" s="17" t="s">
        <v>84</v>
      </c>
      <c r="BK379" s="228">
        <f>ROUND(I379*H379,2)</f>
        <v>0</v>
      </c>
      <c r="BL379" s="17" t="s">
        <v>140</v>
      </c>
      <c r="BM379" s="227" t="s">
        <v>612</v>
      </c>
    </row>
    <row r="380" s="2" customFormat="1">
      <c r="A380" s="38"/>
      <c r="B380" s="39"/>
      <c r="C380" s="40"/>
      <c r="D380" s="233" t="s">
        <v>187</v>
      </c>
      <c r="E380" s="40"/>
      <c r="F380" s="248" t="s">
        <v>188</v>
      </c>
      <c r="G380" s="40"/>
      <c r="H380" s="40"/>
      <c r="I380" s="249"/>
      <c r="J380" s="40"/>
      <c r="K380" s="40"/>
      <c r="L380" s="44"/>
      <c r="M380" s="250"/>
      <c r="N380" s="251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187</v>
      </c>
      <c r="AU380" s="17" t="s">
        <v>86</v>
      </c>
    </row>
    <row r="381" s="2" customFormat="1" ht="21.75" customHeight="1">
      <c r="A381" s="38"/>
      <c r="B381" s="39"/>
      <c r="C381" s="273" t="s">
        <v>613</v>
      </c>
      <c r="D381" s="273" t="s">
        <v>298</v>
      </c>
      <c r="E381" s="274" t="s">
        <v>614</v>
      </c>
      <c r="F381" s="275" t="s">
        <v>615</v>
      </c>
      <c r="G381" s="276" t="s">
        <v>143</v>
      </c>
      <c r="H381" s="277">
        <v>5</v>
      </c>
      <c r="I381" s="278"/>
      <c r="J381" s="279">
        <f>ROUND(I381*H381,2)</f>
        <v>0</v>
      </c>
      <c r="K381" s="275" t="s">
        <v>185</v>
      </c>
      <c r="L381" s="280"/>
      <c r="M381" s="281" t="s">
        <v>1</v>
      </c>
      <c r="N381" s="282" t="s">
        <v>41</v>
      </c>
      <c r="O381" s="91"/>
      <c r="P381" s="225">
        <f>O381*H381</f>
        <v>0</v>
      </c>
      <c r="Q381" s="225">
        <v>0.0061000000000000004</v>
      </c>
      <c r="R381" s="225">
        <f>Q381*H381</f>
        <v>0.030500000000000003</v>
      </c>
      <c r="S381" s="225">
        <v>0</v>
      </c>
      <c r="T381" s="226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7" t="s">
        <v>164</v>
      </c>
      <c r="AT381" s="227" t="s">
        <v>298</v>
      </c>
      <c r="AU381" s="227" t="s">
        <v>86</v>
      </c>
      <c r="AY381" s="17" t="s">
        <v>126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7" t="s">
        <v>84</v>
      </c>
      <c r="BK381" s="228">
        <f>ROUND(I381*H381,2)</f>
        <v>0</v>
      </c>
      <c r="BL381" s="17" t="s">
        <v>140</v>
      </c>
      <c r="BM381" s="227" t="s">
        <v>616</v>
      </c>
    </row>
    <row r="382" s="2" customFormat="1" ht="16.5" customHeight="1">
      <c r="A382" s="38"/>
      <c r="B382" s="39"/>
      <c r="C382" s="273" t="s">
        <v>617</v>
      </c>
      <c r="D382" s="273" t="s">
        <v>298</v>
      </c>
      <c r="E382" s="274" t="s">
        <v>618</v>
      </c>
      <c r="F382" s="275" t="s">
        <v>619</v>
      </c>
      <c r="G382" s="276" t="s">
        <v>143</v>
      </c>
      <c r="H382" s="277">
        <v>5</v>
      </c>
      <c r="I382" s="278"/>
      <c r="J382" s="279">
        <f>ROUND(I382*H382,2)</f>
        <v>0</v>
      </c>
      <c r="K382" s="275" t="s">
        <v>185</v>
      </c>
      <c r="L382" s="280"/>
      <c r="M382" s="281" t="s">
        <v>1</v>
      </c>
      <c r="N382" s="282" t="s">
        <v>41</v>
      </c>
      <c r="O382" s="91"/>
      <c r="P382" s="225">
        <f>O382*H382</f>
        <v>0</v>
      </c>
      <c r="Q382" s="225">
        <v>0.0030000000000000001</v>
      </c>
      <c r="R382" s="225">
        <f>Q382*H382</f>
        <v>0.014999999999999999</v>
      </c>
      <c r="S382" s="225">
        <v>0</v>
      </c>
      <c r="T382" s="226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27" t="s">
        <v>164</v>
      </c>
      <c r="AT382" s="227" t="s">
        <v>298</v>
      </c>
      <c r="AU382" s="227" t="s">
        <v>86</v>
      </c>
      <c r="AY382" s="17" t="s">
        <v>126</v>
      </c>
      <c r="BE382" s="228">
        <f>IF(N382="základní",J382,0)</f>
        <v>0</v>
      </c>
      <c r="BF382" s="228">
        <f>IF(N382="snížená",J382,0)</f>
        <v>0</v>
      </c>
      <c r="BG382" s="228">
        <f>IF(N382="zákl. přenesená",J382,0)</f>
        <v>0</v>
      </c>
      <c r="BH382" s="228">
        <f>IF(N382="sníž. přenesená",J382,0)</f>
        <v>0</v>
      </c>
      <c r="BI382" s="228">
        <f>IF(N382="nulová",J382,0)</f>
        <v>0</v>
      </c>
      <c r="BJ382" s="17" t="s">
        <v>84</v>
      </c>
      <c r="BK382" s="228">
        <f>ROUND(I382*H382,2)</f>
        <v>0</v>
      </c>
      <c r="BL382" s="17" t="s">
        <v>140</v>
      </c>
      <c r="BM382" s="227" t="s">
        <v>620</v>
      </c>
    </row>
    <row r="383" s="2" customFormat="1" ht="16.5" customHeight="1">
      <c r="A383" s="38"/>
      <c r="B383" s="39"/>
      <c r="C383" s="273" t="s">
        <v>621</v>
      </c>
      <c r="D383" s="273" t="s">
        <v>298</v>
      </c>
      <c r="E383" s="274" t="s">
        <v>622</v>
      </c>
      <c r="F383" s="275" t="s">
        <v>623</v>
      </c>
      <c r="G383" s="276" t="s">
        <v>143</v>
      </c>
      <c r="H383" s="277">
        <v>5</v>
      </c>
      <c r="I383" s="278"/>
      <c r="J383" s="279">
        <f>ROUND(I383*H383,2)</f>
        <v>0</v>
      </c>
      <c r="K383" s="275" t="s">
        <v>185</v>
      </c>
      <c r="L383" s="280"/>
      <c r="M383" s="281" t="s">
        <v>1</v>
      </c>
      <c r="N383" s="282" t="s">
        <v>41</v>
      </c>
      <c r="O383" s="91"/>
      <c r="P383" s="225">
        <f>O383*H383</f>
        <v>0</v>
      </c>
      <c r="Q383" s="225">
        <v>0.00010000000000000001</v>
      </c>
      <c r="R383" s="225">
        <f>Q383*H383</f>
        <v>0.00050000000000000001</v>
      </c>
      <c r="S383" s="225">
        <v>0</v>
      </c>
      <c r="T383" s="226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27" t="s">
        <v>164</v>
      </c>
      <c r="AT383" s="227" t="s">
        <v>298</v>
      </c>
      <c r="AU383" s="227" t="s">
        <v>86</v>
      </c>
      <c r="AY383" s="17" t="s">
        <v>126</v>
      </c>
      <c r="BE383" s="228">
        <f>IF(N383="základní",J383,0)</f>
        <v>0</v>
      </c>
      <c r="BF383" s="228">
        <f>IF(N383="snížená",J383,0)</f>
        <v>0</v>
      </c>
      <c r="BG383" s="228">
        <f>IF(N383="zákl. přenesená",J383,0)</f>
        <v>0</v>
      </c>
      <c r="BH383" s="228">
        <f>IF(N383="sníž. přenesená",J383,0)</f>
        <v>0</v>
      </c>
      <c r="BI383" s="228">
        <f>IF(N383="nulová",J383,0)</f>
        <v>0</v>
      </c>
      <c r="BJ383" s="17" t="s">
        <v>84</v>
      </c>
      <c r="BK383" s="228">
        <f>ROUND(I383*H383,2)</f>
        <v>0</v>
      </c>
      <c r="BL383" s="17" t="s">
        <v>140</v>
      </c>
      <c r="BM383" s="227" t="s">
        <v>624</v>
      </c>
    </row>
    <row r="384" s="2" customFormat="1" ht="16.5" customHeight="1">
      <c r="A384" s="38"/>
      <c r="B384" s="39"/>
      <c r="C384" s="273" t="s">
        <v>625</v>
      </c>
      <c r="D384" s="273" t="s">
        <v>298</v>
      </c>
      <c r="E384" s="274" t="s">
        <v>626</v>
      </c>
      <c r="F384" s="275" t="s">
        <v>627</v>
      </c>
      <c r="G384" s="276" t="s">
        <v>143</v>
      </c>
      <c r="H384" s="277">
        <v>11</v>
      </c>
      <c r="I384" s="278"/>
      <c r="J384" s="279">
        <f>ROUND(I384*H384,2)</f>
        <v>0</v>
      </c>
      <c r="K384" s="275" t="s">
        <v>185</v>
      </c>
      <c r="L384" s="280"/>
      <c r="M384" s="281" t="s">
        <v>1</v>
      </c>
      <c r="N384" s="282" t="s">
        <v>41</v>
      </c>
      <c r="O384" s="91"/>
      <c r="P384" s="225">
        <f>O384*H384</f>
        <v>0</v>
      </c>
      <c r="Q384" s="225">
        <v>0.00040000000000000002</v>
      </c>
      <c r="R384" s="225">
        <f>Q384*H384</f>
        <v>0.0044000000000000003</v>
      </c>
      <c r="S384" s="225">
        <v>0</v>
      </c>
      <c r="T384" s="226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7" t="s">
        <v>164</v>
      </c>
      <c r="AT384" s="227" t="s">
        <v>298</v>
      </c>
      <c r="AU384" s="227" t="s">
        <v>86</v>
      </c>
      <c r="AY384" s="17" t="s">
        <v>126</v>
      </c>
      <c r="BE384" s="228">
        <f>IF(N384="základní",J384,0)</f>
        <v>0</v>
      </c>
      <c r="BF384" s="228">
        <f>IF(N384="snížená",J384,0)</f>
        <v>0</v>
      </c>
      <c r="BG384" s="228">
        <f>IF(N384="zákl. přenesená",J384,0)</f>
        <v>0</v>
      </c>
      <c r="BH384" s="228">
        <f>IF(N384="sníž. přenesená",J384,0)</f>
        <v>0</v>
      </c>
      <c r="BI384" s="228">
        <f>IF(N384="nulová",J384,0)</f>
        <v>0</v>
      </c>
      <c r="BJ384" s="17" t="s">
        <v>84</v>
      </c>
      <c r="BK384" s="228">
        <f>ROUND(I384*H384,2)</f>
        <v>0</v>
      </c>
      <c r="BL384" s="17" t="s">
        <v>140</v>
      </c>
      <c r="BM384" s="227" t="s">
        <v>628</v>
      </c>
    </row>
    <row r="385" s="2" customFormat="1" ht="33" customHeight="1">
      <c r="A385" s="38"/>
      <c r="B385" s="39"/>
      <c r="C385" s="216" t="s">
        <v>629</v>
      </c>
      <c r="D385" s="216" t="s">
        <v>127</v>
      </c>
      <c r="E385" s="217" t="s">
        <v>630</v>
      </c>
      <c r="F385" s="218" t="s">
        <v>631</v>
      </c>
      <c r="G385" s="219" t="s">
        <v>143</v>
      </c>
      <c r="H385" s="220">
        <v>2</v>
      </c>
      <c r="I385" s="221"/>
      <c r="J385" s="222">
        <f>ROUND(I385*H385,2)</f>
        <v>0</v>
      </c>
      <c r="K385" s="218" t="s">
        <v>1</v>
      </c>
      <c r="L385" s="44"/>
      <c r="M385" s="223" t="s">
        <v>1</v>
      </c>
      <c r="N385" s="224" t="s">
        <v>41</v>
      </c>
      <c r="O385" s="91"/>
      <c r="P385" s="225">
        <f>O385*H385</f>
        <v>0</v>
      </c>
      <c r="Q385" s="225">
        <v>0.11241</v>
      </c>
      <c r="R385" s="225">
        <f>Q385*H385</f>
        <v>0.22481999999999999</v>
      </c>
      <c r="S385" s="225">
        <v>0</v>
      </c>
      <c r="T385" s="226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227" t="s">
        <v>140</v>
      </c>
      <c r="AT385" s="227" t="s">
        <v>127</v>
      </c>
      <c r="AU385" s="227" t="s">
        <v>86</v>
      </c>
      <c r="AY385" s="17" t="s">
        <v>126</v>
      </c>
      <c r="BE385" s="228">
        <f>IF(N385="základní",J385,0)</f>
        <v>0</v>
      </c>
      <c r="BF385" s="228">
        <f>IF(N385="snížená",J385,0)</f>
        <v>0</v>
      </c>
      <c r="BG385" s="228">
        <f>IF(N385="zákl. přenesená",J385,0)</f>
        <v>0</v>
      </c>
      <c r="BH385" s="228">
        <f>IF(N385="sníž. přenesená",J385,0)</f>
        <v>0</v>
      </c>
      <c r="BI385" s="228">
        <f>IF(N385="nulová",J385,0)</f>
        <v>0</v>
      </c>
      <c r="BJ385" s="17" t="s">
        <v>84</v>
      </c>
      <c r="BK385" s="228">
        <f>ROUND(I385*H385,2)</f>
        <v>0</v>
      </c>
      <c r="BL385" s="17" t="s">
        <v>140</v>
      </c>
      <c r="BM385" s="227" t="s">
        <v>632</v>
      </c>
    </row>
    <row r="386" s="2" customFormat="1">
      <c r="A386" s="38"/>
      <c r="B386" s="39"/>
      <c r="C386" s="40"/>
      <c r="D386" s="233" t="s">
        <v>187</v>
      </c>
      <c r="E386" s="40"/>
      <c r="F386" s="248" t="s">
        <v>188</v>
      </c>
      <c r="G386" s="40"/>
      <c r="H386" s="40"/>
      <c r="I386" s="249"/>
      <c r="J386" s="40"/>
      <c r="K386" s="40"/>
      <c r="L386" s="44"/>
      <c r="M386" s="250"/>
      <c r="N386" s="251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187</v>
      </c>
      <c r="AU386" s="17" t="s">
        <v>86</v>
      </c>
    </row>
    <row r="387" s="2" customFormat="1" ht="24.15" customHeight="1">
      <c r="A387" s="38"/>
      <c r="B387" s="39"/>
      <c r="C387" s="216" t="s">
        <v>633</v>
      </c>
      <c r="D387" s="216" t="s">
        <v>127</v>
      </c>
      <c r="E387" s="217" t="s">
        <v>634</v>
      </c>
      <c r="F387" s="218" t="s">
        <v>635</v>
      </c>
      <c r="G387" s="219" t="s">
        <v>184</v>
      </c>
      <c r="H387" s="220">
        <v>1.5</v>
      </c>
      <c r="I387" s="221"/>
      <c r="J387" s="222">
        <f>ROUND(I387*H387,2)</f>
        <v>0</v>
      </c>
      <c r="K387" s="218" t="s">
        <v>185</v>
      </c>
      <c r="L387" s="44"/>
      <c r="M387" s="223" t="s">
        <v>1</v>
      </c>
      <c r="N387" s="224" t="s">
        <v>41</v>
      </c>
      <c r="O387" s="91"/>
      <c r="P387" s="225">
        <f>O387*H387</f>
        <v>0</v>
      </c>
      <c r="Q387" s="225">
        <v>0.0011999999999999999</v>
      </c>
      <c r="R387" s="225">
        <f>Q387*H387</f>
        <v>0.0018</v>
      </c>
      <c r="S387" s="225">
        <v>0</v>
      </c>
      <c r="T387" s="226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7" t="s">
        <v>140</v>
      </c>
      <c r="AT387" s="227" t="s">
        <v>127</v>
      </c>
      <c r="AU387" s="227" t="s">
        <v>86</v>
      </c>
      <c r="AY387" s="17" t="s">
        <v>126</v>
      </c>
      <c r="BE387" s="228">
        <f>IF(N387="základní",J387,0)</f>
        <v>0</v>
      </c>
      <c r="BF387" s="228">
        <f>IF(N387="snížená",J387,0)</f>
        <v>0</v>
      </c>
      <c r="BG387" s="228">
        <f>IF(N387="zákl. přenesená",J387,0)</f>
        <v>0</v>
      </c>
      <c r="BH387" s="228">
        <f>IF(N387="sníž. přenesená",J387,0)</f>
        <v>0</v>
      </c>
      <c r="BI387" s="228">
        <f>IF(N387="nulová",J387,0)</f>
        <v>0</v>
      </c>
      <c r="BJ387" s="17" t="s">
        <v>84</v>
      </c>
      <c r="BK387" s="228">
        <f>ROUND(I387*H387,2)</f>
        <v>0</v>
      </c>
      <c r="BL387" s="17" t="s">
        <v>140</v>
      </c>
      <c r="BM387" s="227" t="s">
        <v>636</v>
      </c>
    </row>
    <row r="388" s="2" customFormat="1">
      <c r="A388" s="38"/>
      <c r="B388" s="39"/>
      <c r="C388" s="40"/>
      <c r="D388" s="233" t="s">
        <v>187</v>
      </c>
      <c r="E388" s="40"/>
      <c r="F388" s="248" t="s">
        <v>188</v>
      </c>
      <c r="G388" s="40"/>
      <c r="H388" s="40"/>
      <c r="I388" s="249"/>
      <c r="J388" s="40"/>
      <c r="K388" s="40"/>
      <c r="L388" s="44"/>
      <c r="M388" s="250"/>
      <c r="N388" s="251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187</v>
      </c>
      <c r="AU388" s="17" t="s">
        <v>86</v>
      </c>
    </row>
    <row r="389" s="13" customFormat="1">
      <c r="A389" s="13"/>
      <c r="B389" s="231"/>
      <c r="C389" s="232"/>
      <c r="D389" s="233" t="s">
        <v>150</v>
      </c>
      <c r="E389" s="234" t="s">
        <v>1</v>
      </c>
      <c r="F389" s="235" t="s">
        <v>637</v>
      </c>
      <c r="G389" s="232"/>
      <c r="H389" s="236">
        <v>1.5</v>
      </c>
      <c r="I389" s="237"/>
      <c r="J389" s="232"/>
      <c r="K389" s="232"/>
      <c r="L389" s="238"/>
      <c r="M389" s="239"/>
      <c r="N389" s="240"/>
      <c r="O389" s="240"/>
      <c r="P389" s="240"/>
      <c r="Q389" s="240"/>
      <c r="R389" s="240"/>
      <c r="S389" s="240"/>
      <c r="T389" s="241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2" t="s">
        <v>150</v>
      </c>
      <c r="AU389" s="242" t="s">
        <v>86</v>
      </c>
      <c r="AV389" s="13" t="s">
        <v>86</v>
      </c>
      <c r="AW389" s="13" t="s">
        <v>32</v>
      </c>
      <c r="AX389" s="13" t="s">
        <v>84</v>
      </c>
      <c r="AY389" s="242" t="s">
        <v>126</v>
      </c>
    </row>
    <row r="390" s="2" customFormat="1" ht="16.5" customHeight="1">
      <c r="A390" s="38"/>
      <c r="B390" s="39"/>
      <c r="C390" s="216" t="s">
        <v>638</v>
      </c>
      <c r="D390" s="216" t="s">
        <v>127</v>
      </c>
      <c r="E390" s="217" t="s">
        <v>639</v>
      </c>
      <c r="F390" s="218" t="s">
        <v>640</v>
      </c>
      <c r="G390" s="219" t="s">
        <v>184</v>
      </c>
      <c r="H390" s="220">
        <v>1.5</v>
      </c>
      <c r="I390" s="221"/>
      <c r="J390" s="222">
        <f>ROUND(I390*H390,2)</f>
        <v>0</v>
      </c>
      <c r="K390" s="218" t="s">
        <v>185</v>
      </c>
      <c r="L390" s="44"/>
      <c r="M390" s="223" t="s">
        <v>1</v>
      </c>
      <c r="N390" s="224" t="s">
        <v>41</v>
      </c>
      <c r="O390" s="91"/>
      <c r="P390" s="225">
        <f>O390*H390</f>
        <v>0</v>
      </c>
      <c r="Q390" s="225">
        <v>1.0000000000000001E-05</v>
      </c>
      <c r="R390" s="225">
        <f>Q390*H390</f>
        <v>1.5000000000000002E-05</v>
      </c>
      <c r="S390" s="225">
        <v>0</v>
      </c>
      <c r="T390" s="22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27" t="s">
        <v>140</v>
      </c>
      <c r="AT390" s="227" t="s">
        <v>127</v>
      </c>
      <c r="AU390" s="227" t="s">
        <v>86</v>
      </c>
      <c r="AY390" s="17" t="s">
        <v>126</v>
      </c>
      <c r="BE390" s="228">
        <f>IF(N390="základní",J390,0)</f>
        <v>0</v>
      </c>
      <c r="BF390" s="228">
        <f>IF(N390="snížená",J390,0)</f>
        <v>0</v>
      </c>
      <c r="BG390" s="228">
        <f>IF(N390="zákl. přenesená",J390,0)</f>
        <v>0</v>
      </c>
      <c r="BH390" s="228">
        <f>IF(N390="sníž. přenesená",J390,0)</f>
        <v>0</v>
      </c>
      <c r="BI390" s="228">
        <f>IF(N390="nulová",J390,0)</f>
        <v>0</v>
      </c>
      <c r="BJ390" s="17" t="s">
        <v>84</v>
      </c>
      <c r="BK390" s="228">
        <f>ROUND(I390*H390,2)</f>
        <v>0</v>
      </c>
      <c r="BL390" s="17" t="s">
        <v>140</v>
      </c>
      <c r="BM390" s="227" t="s">
        <v>641</v>
      </c>
    </row>
    <row r="391" s="13" customFormat="1">
      <c r="A391" s="13"/>
      <c r="B391" s="231"/>
      <c r="C391" s="232"/>
      <c r="D391" s="233" t="s">
        <v>150</v>
      </c>
      <c r="E391" s="234" t="s">
        <v>1</v>
      </c>
      <c r="F391" s="235" t="s">
        <v>637</v>
      </c>
      <c r="G391" s="232"/>
      <c r="H391" s="236">
        <v>1.5</v>
      </c>
      <c r="I391" s="237"/>
      <c r="J391" s="232"/>
      <c r="K391" s="232"/>
      <c r="L391" s="238"/>
      <c r="M391" s="239"/>
      <c r="N391" s="240"/>
      <c r="O391" s="240"/>
      <c r="P391" s="240"/>
      <c r="Q391" s="240"/>
      <c r="R391" s="240"/>
      <c r="S391" s="240"/>
      <c r="T391" s="24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2" t="s">
        <v>150</v>
      </c>
      <c r="AU391" s="242" t="s">
        <v>86</v>
      </c>
      <c r="AV391" s="13" t="s">
        <v>86</v>
      </c>
      <c r="AW391" s="13" t="s">
        <v>32</v>
      </c>
      <c r="AX391" s="13" t="s">
        <v>84</v>
      </c>
      <c r="AY391" s="242" t="s">
        <v>126</v>
      </c>
    </row>
    <row r="392" s="2" customFormat="1" ht="33" customHeight="1">
      <c r="A392" s="38"/>
      <c r="B392" s="39"/>
      <c r="C392" s="216" t="s">
        <v>642</v>
      </c>
      <c r="D392" s="216" t="s">
        <v>127</v>
      </c>
      <c r="E392" s="217" t="s">
        <v>643</v>
      </c>
      <c r="F392" s="218" t="s">
        <v>644</v>
      </c>
      <c r="G392" s="219" t="s">
        <v>222</v>
      </c>
      <c r="H392" s="220">
        <v>889</v>
      </c>
      <c r="I392" s="221"/>
      <c r="J392" s="222">
        <f>ROUND(I392*H392,2)</f>
        <v>0</v>
      </c>
      <c r="K392" s="218" t="s">
        <v>185</v>
      </c>
      <c r="L392" s="44"/>
      <c r="M392" s="223" t="s">
        <v>1</v>
      </c>
      <c r="N392" s="224" t="s">
        <v>41</v>
      </c>
      <c r="O392" s="91"/>
      <c r="P392" s="225">
        <f>O392*H392</f>
        <v>0</v>
      </c>
      <c r="Q392" s="225">
        <v>0.15540000000000001</v>
      </c>
      <c r="R392" s="225">
        <f>Q392*H392</f>
        <v>138.1506</v>
      </c>
      <c r="S392" s="225">
        <v>0</v>
      </c>
      <c r="T392" s="226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227" t="s">
        <v>140</v>
      </c>
      <c r="AT392" s="227" t="s">
        <v>127</v>
      </c>
      <c r="AU392" s="227" t="s">
        <v>86</v>
      </c>
      <c r="AY392" s="17" t="s">
        <v>126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17" t="s">
        <v>84</v>
      </c>
      <c r="BK392" s="228">
        <f>ROUND(I392*H392,2)</f>
        <v>0</v>
      </c>
      <c r="BL392" s="17" t="s">
        <v>140</v>
      </c>
      <c r="BM392" s="227" t="s">
        <v>645</v>
      </c>
    </row>
    <row r="393" s="2" customFormat="1">
      <c r="A393" s="38"/>
      <c r="B393" s="39"/>
      <c r="C393" s="40"/>
      <c r="D393" s="233" t="s">
        <v>187</v>
      </c>
      <c r="E393" s="40"/>
      <c r="F393" s="248" t="s">
        <v>205</v>
      </c>
      <c r="G393" s="40"/>
      <c r="H393" s="40"/>
      <c r="I393" s="249"/>
      <c r="J393" s="40"/>
      <c r="K393" s="40"/>
      <c r="L393" s="44"/>
      <c r="M393" s="250"/>
      <c r="N393" s="251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187</v>
      </c>
      <c r="AU393" s="17" t="s">
        <v>86</v>
      </c>
    </row>
    <row r="394" s="13" customFormat="1">
      <c r="A394" s="13"/>
      <c r="B394" s="231"/>
      <c r="C394" s="232"/>
      <c r="D394" s="233" t="s">
        <v>150</v>
      </c>
      <c r="E394" s="234" t="s">
        <v>1</v>
      </c>
      <c r="F394" s="235" t="s">
        <v>646</v>
      </c>
      <c r="G394" s="232"/>
      <c r="H394" s="236">
        <v>889</v>
      </c>
      <c r="I394" s="237"/>
      <c r="J394" s="232"/>
      <c r="K394" s="232"/>
      <c r="L394" s="238"/>
      <c r="M394" s="239"/>
      <c r="N394" s="240"/>
      <c r="O394" s="240"/>
      <c r="P394" s="240"/>
      <c r="Q394" s="240"/>
      <c r="R394" s="240"/>
      <c r="S394" s="240"/>
      <c r="T394" s="24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2" t="s">
        <v>150</v>
      </c>
      <c r="AU394" s="242" t="s">
        <v>86</v>
      </c>
      <c r="AV394" s="13" t="s">
        <v>86</v>
      </c>
      <c r="AW394" s="13" t="s">
        <v>32</v>
      </c>
      <c r="AX394" s="13" t="s">
        <v>84</v>
      </c>
      <c r="AY394" s="242" t="s">
        <v>126</v>
      </c>
    </row>
    <row r="395" s="2" customFormat="1" ht="16.5" customHeight="1">
      <c r="A395" s="38"/>
      <c r="B395" s="39"/>
      <c r="C395" s="273" t="s">
        <v>647</v>
      </c>
      <c r="D395" s="273" t="s">
        <v>298</v>
      </c>
      <c r="E395" s="274" t="s">
        <v>648</v>
      </c>
      <c r="F395" s="275" t="s">
        <v>649</v>
      </c>
      <c r="G395" s="276" t="s">
        <v>222</v>
      </c>
      <c r="H395" s="277">
        <v>876.52999999999997</v>
      </c>
      <c r="I395" s="278"/>
      <c r="J395" s="279">
        <f>ROUND(I395*H395,2)</f>
        <v>0</v>
      </c>
      <c r="K395" s="275" t="s">
        <v>185</v>
      </c>
      <c r="L395" s="280"/>
      <c r="M395" s="281" t="s">
        <v>1</v>
      </c>
      <c r="N395" s="282" t="s">
        <v>41</v>
      </c>
      <c r="O395" s="91"/>
      <c r="P395" s="225">
        <f>O395*H395</f>
        <v>0</v>
      </c>
      <c r="Q395" s="225">
        <v>0.080000000000000002</v>
      </c>
      <c r="R395" s="225">
        <f>Q395*H395</f>
        <v>70.122399999999999</v>
      </c>
      <c r="S395" s="225">
        <v>0</v>
      </c>
      <c r="T395" s="226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27" t="s">
        <v>164</v>
      </c>
      <c r="AT395" s="227" t="s">
        <v>298</v>
      </c>
      <c r="AU395" s="227" t="s">
        <v>86</v>
      </c>
      <c r="AY395" s="17" t="s">
        <v>126</v>
      </c>
      <c r="BE395" s="228">
        <f>IF(N395="základní",J395,0)</f>
        <v>0</v>
      </c>
      <c r="BF395" s="228">
        <f>IF(N395="snížená",J395,0)</f>
        <v>0</v>
      </c>
      <c r="BG395" s="228">
        <f>IF(N395="zákl. přenesená",J395,0)</f>
        <v>0</v>
      </c>
      <c r="BH395" s="228">
        <f>IF(N395="sníž. přenesená",J395,0)</f>
        <v>0</v>
      </c>
      <c r="BI395" s="228">
        <f>IF(N395="nulová",J395,0)</f>
        <v>0</v>
      </c>
      <c r="BJ395" s="17" t="s">
        <v>84</v>
      </c>
      <c r="BK395" s="228">
        <f>ROUND(I395*H395,2)</f>
        <v>0</v>
      </c>
      <c r="BL395" s="17" t="s">
        <v>140</v>
      </c>
      <c r="BM395" s="227" t="s">
        <v>650</v>
      </c>
    </row>
    <row r="396" s="13" customFormat="1">
      <c r="A396" s="13"/>
      <c r="B396" s="231"/>
      <c r="C396" s="232"/>
      <c r="D396" s="233" t="s">
        <v>150</v>
      </c>
      <c r="E396" s="232"/>
      <c r="F396" s="235" t="s">
        <v>651</v>
      </c>
      <c r="G396" s="232"/>
      <c r="H396" s="236">
        <v>876.52999999999997</v>
      </c>
      <c r="I396" s="237"/>
      <c r="J396" s="232"/>
      <c r="K396" s="232"/>
      <c r="L396" s="238"/>
      <c r="M396" s="239"/>
      <c r="N396" s="240"/>
      <c r="O396" s="240"/>
      <c r="P396" s="240"/>
      <c r="Q396" s="240"/>
      <c r="R396" s="240"/>
      <c r="S396" s="240"/>
      <c r="T396" s="24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2" t="s">
        <v>150</v>
      </c>
      <c r="AU396" s="242" t="s">
        <v>86</v>
      </c>
      <c r="AV396" s="13" t="s">
        <v>86</v>
      </c>
      <c r="AW396" s="13" t="s">
        <v>4</v>
      </c>
      <c r="AX396" s="13" t="s">
        <v>84</v>
      </c>
      <c r="AY396" s="242" t="s">
        <v>126</v>
      </c>
    </row>
    <row r="397" s="2" customFormat="1" ht="24.15" customHeight="1">
      <c r="A397" s="38"/>
      <c r="B397" s="39"/>
      <c r="C397" s="273" t="s">
        <v>652</v>
      </c>
      <c r="D397" s="273" t="s">
        <v>298</v>
      </c>
      <c r="E397" s="274" t="s">
        <v>653</v>
      </c>
      <c r="F397" s="275" t="s">
        <v>654</v>
      </c>
      <c r="G397" s="276" t="s">
        <v>222</v>
      </c>
      <c r="H397" s="277">
        <v>39.140000000000001</v>
      </c>
      <c r="I397" s="278"/>
      <c r="J397" s="279">
        <f>ROUND(I397*H397,2)</f>
        <v>0</v>
      </c>
      <c r="K397" s="275" t="s">
        <v>185</v>
      </c>
      <c r="L397" s="280"/>
      <c r="M397" s="281" t="s">
        <v>1</v>
      </c>
      <c r="N397" s="282" t="s">
        <v>41</v>
      </c>
      <c r="O397" s="91"/>
      <c r="P397" s="225">
        <f>O397*H397</f>
        <v>0</v>
      </c>
      <c r="Q397" s="225">
        <v>0.065670000000000006</v>
      </c>
      <c r="R397" s="225">
        <f>Q397*H397</f>
        <v>2.5703238000000002</v>
      </c>
      <c r="S397" s="225">
        <v>0</v>
      </c>
      <c r="T397" s="226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7" t="s">
        <v>164</v>
      </c>
      <c r="AT397" s="227" t="s">
        <v>298</v>
      </c>
      <c r="AU397" s="227" t="s">
        <v>86</v>
      </c>
      <c r="AY397" s="17" t="s">
        <v>126</v>
      </c>
      <c r="BE397" s="228">
        <f>IF(N397="základní",J397,0)</f>
        <v>0</v>
      </c>
      <c r="BF397" s="228">
        <f>IF(N397="snížená",J397,0)</f>
        <v>0</v>
      </c>
      <c r="BG397" s="228">
        <f>IF(N397="zákl. přenesená",J397,0)</f>
        <v>0</v>
      </c>
      <c r="BH397" s="228">
        <f>IF(N397="sníž. přenesená",J397,0)</f>
        <v>0</v>
      </c>
      <c r="BI397" s="228">
        <f>IF(N397="nulová",J397,0)</f>
        <v>0</v>
      </c>
      <c r="BJ397" s="17" t="s">
        <v>84</v>
      </c>
      <c r="BK397" s="228">
        <f>ROUND(I397*H397,2)</f>
        <v>0</v>
      </c>
      <c r="BL397" s="17" t="s">
        <v>140</v>
      </c>
      <c r="BM397" s="227" t="s">
        <v>655</v>
      </c>
    </row>
    <row r="398" s="13" customFormat="1">
      <c r="A398" s="13"/>
      <c r="B398" s="231"/>
      <c r="C398" s="232"/>
      <c r="D398" s="233" t="s">
        <v>150</v>
      </c>
      <c r="E398" s="232"/>
      <c r="F398" s="235" t="s">
        <v>656</v>
      </c>
      <c r="G398" s="232"/>
      <c r="H398" s="236">
        <v>39.140000000000001</v>
      </c>
      <c r="I398" s="237"/>
      <c r="J398" s="232"/>
      <c r="K398" s="232"/>
      <c r="L398" s="238"/>
      <c r="M398" s="239"/>
      <c r="N398" s="240"/>
      <c r="O398" s="240"/>
      <c r="P398" s="240"/>
      <c r="Q398" s="240"/>
      <c r="R398" s="240"/>
      <c r="S398" s="240"/>
      <c r="T398" s="24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2" t="s">
        <v>150</v>
      </c>
      <c r="AU398" s="242" t="s">
        <v>86</v>
      </c>
      <c r="AV398" s="13" t="s">
        <v>86</v>
      </c>
      <c r="AW398" s="13" t="s">
        <v>4</v>
      </c>
      <c r="AX398" s="13" t="s">
        <v>84</v>
      </c>
      <c r="AY398" s="242" t="s">
        <v>126</v>
      </c>
    </row>
    <row r="399" s="2" customFormat="1" ht="33" customHeight="1">
      <c r="A399" s="38"/>
      <c r="B399" s="39"/>
      <c r="C399" s="216" t="s">
        <v>657</v>
      </c>
      <c r="D399" s="216" t="s">
        <v>127</v>
      </c>
      <c r="E399" s="217" t="s">
        <v>658</v>
      </c>
      <c r="F399" s="218" t="s">
        <v>659</v>
      </c>
      <c r="G399" s="219" t="s">
        <v>222</v>
      </c>
      <c r="H399" s="220">
        <v>256</v>
      </c>
      <c r="I399" s="221"/>
      <c r="J399" s="222">
        <f>ROUND(I399*H399,2)</f>
        <v>0</v>
      </c>
      <c r="K399" s="218" t="s">
        <v>185</v>
      </c>
      <c r="L399" s="44"/>
      <c r="M399" s="223" t="s">
        <v>1</v>
      </c>
      <c r="N399" s="224" t="s">
        <v>41</v>
      </c>
      <c r="O399" s="91"/>
      <c r="P399" s="225">
        <f>O399*H399</f>
        <v>0</v>
      </c>
      <c r="Q399" s="225">
        <v>0.1295</v>
      </c>
      <c r="R399" s="225">
        <f>Q399*H399</f>
        <v>33.152000000000001</v>
      </c>
      <c r="S399" s="225">
        <v>0</v>
      </c>
      <c r="T399" s="226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7" t="s">
        <v>140</v>
      </c>
      <c r="AT399" s="227" t="s">
        <v>127</v>
      </c>
      <c r="AU399" s="227" t="s">
        <v>86</v>
      </c>
      <c r="AY399" s="17" t="s">
        <v>126</v>
      </c>
      <c r="BE399" s="228">
        <f>IF(N399="základní",J399,0)</f>
        <v>0</v>
      </c>
      <c r="BF399" s="228">
        <f>IF(N399="snížená",J399,0)</f>
        <v>0</v>
      </c>
      <c r="BG399" s="228">
        <f>IF(N399="zákl. přenesená",J399,0)</f>
        <v>0</v>
      </c>
      <c r="BH399" s="228">
        <f>IF(N399="sníž. přenesená",J399,0)</f>
        <v>0</v>
      </c>
      <c r="BI399" s="228">
        <f>IF(N399="nulová",J399,0)</f>
        <v>0</v>
      </c>
      <c r="BJ399" s="17" t="s">
        <v>84</v>
      </c>
      <c r="BK399" s="228">
        <f>ROUND(I399*H399,2)</f>
        <v>0</v>
      </c>
      <c r="BL399" s="17" t="s">
        <v>140</v>
      </c>
      <c r="BM399" s="227" t="s">
        <v>660</v>
      </c>
    </row>
    <row r="400" s="2" customFormat="1">
      <c r="A400" s="38"/>
      <c r="B400" s="39"/>
      <c r="C400" s="40"/>
      <c r="D400" s="233" t="s">
        <v>187</v>
      </c>
      <c r="E400" s="40"/>
      <c r="F400" s="248" t="s">
        <v>188</v>
      </c>
      <c r="G400" s="40"/>
      <c r="H400" s="40"/>
      <c r="I400" s="249"/>
      <c r="J400" s="40"/>
      <c r="K400" s="40"/>
      <c r="L400" s="44"/>
      <c r="M400" s="250"/>
      <c r="N400" s="251"/>
      <c r="O400" s="91"/>
      <c r="P400" s="91"/>
      <c r="Q400" s="91"/>
      <c r="R400" s="91"/>
      <c r="S400" s="91"/>
      <c r="T400" s="92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7" t="s">
        <v>187</v>
      </c>
      <c r="AU400" s="17" t="s">
        <v>86</v>
      </c>
    </row>
    <row r="401" s="2" customFormat="1" ht="16.5" customHeight="1">
      <c r="A401" s="38"/>
      <c r="B401" s="39"/>
      <c r="C401" s="273" t="s">
        <v>661</v>
      </c>
      <c r="D401" s="273" t="s">
        <v>298</v>
      </c>
      <c r="E401" s="274" t="s">
        <v>662</v>
      </c>
      <c r="F401" s="275" t="s">
        <v>663</v>
      </c>
      <c r="G401" s="276" t="s">
        <v>222</v>
      </c>
      <c r="H401" s="277">
        <v>261.12</v>
      </c>
      <c r="I401" s="278"/>
      <c r="J401" s="279">
        <f>ROUND(I401*H401,2)</f>
        <v>0</v>
      </c>
      <c r="K401" s="275" t="s">
        <v>185</v>
      </c>
      <c r="L401" s="280"/>
      <c r="M401" s="281" t="s">
        <v>1</v>
      </c>
      <c r="N401" s="282" t="s">
        <v>41</v>
      </c>
      <c r="O401" s="91"/>
      <c r="P401" s="225">
        <f>O401*H401</f>
        <v>0</v>
      </c>
      <c r="Q401" s="225">
        <v>0.035999999999999997</v>
      </c>
      <c r="R401" s="225">
        <f>Q401*H401</f>
        <v>9.4003199999999989</v>
      </c>
      <c r="S401" s="225">
        <v>0</v>
      </c>
      <c r="T401" s="226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7" t="s">
        <v>164</v>
      </c>
      <c r="AT401" s="227" t="s">
        <v>298</v>
      </c>
      <c r="AU401" s="227" t="s">
        <v>86</v>
      </c>
      <c r="AY401" s="17" t="s">
        <v>126</v>
      </c>
      <c r="BE401" s="228">
        <f>IF(N401="základní",J401,0)</f>
        <v>0</v>
      </c>
      <c r="BF401" s="228">
        <f>IF(N401="snížená",J401,0)</f>
        <v>0</v>
      </c>
      <c r="BG401" s="228">
        <f>IF(N401="zákl. přenesená",J401,0)</f>
        <v>0</v>
      </c>
      <c r="BH401" s="228">
        <f>IF(N401="sníž. přenesená",J401,0)</f>
        <v>0</v>
      </c>
      <c r="BI401" s="228">
        <f>IF(N401="nulová",J401,0)</f>
        <v>0</v>
      </c>
      <c r="BJ401" s="17" t="s">
        <v>84</v>
      </c>
      <c r="BK401" s="228">
        <f>ROUND(I401*H401,2)</f>
        <v>0</v>
      </c>
      <c r="BL401" s="17" t="s">
        <v>140</v>
      </c>
      <c r="BM401" s="227" t="s">
        <v>664</v>
      </c>
    </row>
    <row r="402" s="13" customFormat="1">
      <c r="A402" s="13"/>
      <c r="B402" s="231"/>
      <c r="C402" s="232"/>
      <c r="D402" s="233" t="s">
        <v>150</v>
      </c>
      <c r="E402" s="232"/>
      <c r="F402" s="235" t="s">
        <v>665</v>
      </c>
      <c r="G402" s="232"/>
      <c r="H402" s="236">
        <v>261.12</v>
      </c>
      <c r="I402" s="237"/>
      <c r="J402" s="232"/>
      <c r="K402" s="232"/>
      <c r="L402" s="238"/>
      <c r="M402" s="239"/>
      <c r="N402" s="240"/>
      <c r="O402" s="240"/>
      <c r="P402" s="240"/>
      <c r="Q402" s="240"/>
      <c r="R402" s="240"/>
      <c r="S402" s="240"/>
      <c r="T402" s="24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2" t="s">
        <v>150</v>
      </c>
      <c r="AU402" s="242" t="s">
        <v>86</v>
      </c>
      <c r="AV402" s="13" t="s">
        <v>86</v>
      </c>
      <c r="AW402" s="13" t="s">
        <v>4</v>
      </c>
      <c r="AX402" s="13" t="s">
        <v>84</v>
      </c>
      <c r="AY402" s="242" t="s">
        <v>126</v>
      </c>
    </row>
    <row r="403" s="2" customFormat="1" ht="24.15" customHeight="1">
      <c r="A403" s="38"/>
      <c r="B403" s="39"/>
      <c r="C403" s="216" t="s">
        <v>666</v>
      </c>
      <c r="D403" s="216" t="s">
        <v>127</v>
      </c>
      <c r="E403" s="217" t="s">
        <v>667</v>
      </c>
      <c r="F403" s="218" t="s">
        <v>668</v>
      </c>
      <c r="G403" s="219" t="s">
        <v>229</v>
      </c>
      <c r="H403" s="220">
        <v>25.943999999999999</v>
      </c>
      <c r="I403" s="221"/>
      <c r="J403" s="222">
        <f>ROUND(I403*H403,2)</f>
        <v>0</v>
      </c>
      <c r="K403" s="218" t="s">
        <v>185</v>
      </c>
      <c r="L403" s="44"/>
      <c r="M403" s="223" t="s">
        <v>1</v>
      </c>
      <c r="N403" s="224" t="s">
        <v>41</v>
      </c>
      <c r="O403" s="91"/>
      <c r="P403" s="225">
        <f>O403*H403</f>
        <v>0</v>
      </c>
      <c r="Q403" s="225">
        <v>2.2563399999999998</v>
      </c>
      <c r="R403" s="225">
        <f>Q403*H403</f>
        <v>58.538484959999991</v>
      </c>
      <c r="S403" s="225">
        <v>0</v>
      </c>
      <c r="T403" s="226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7" t="s">
        <v>140</v>
      </c>
      <c r="AT403" s="227" t="s">
        <v>127</v>
      </c>
      <c r="AU403" s="227" t="s">
        <v>86</v>
      </c>
      <c r="AY403" s="17" t="s">
        <v>126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7" t="s">
        <v>84</v>
      </c>
      <c r="BK403" s="228">
        <f>ROUND(I403*H403,2)</f>
        <v>0</v>
      </c>
      <c r="BL403" s="17" t="s">
        <v>140</v>
      </c>
      <c r="BM403" s="227" t="s">
        <v>669</v>
      </c>
    </row>
    <row r="404" s="2" customFormat="1">
      <c r="A404" s="38"/>
      <c r="B404" s="39"/>
      <c r="C404" s="40"/>
      <c r="D404" s="233" t="s">
        <v>187</v>
      </c>
      <c r="E404" s="40"/>
      <c r="F404" s="248" t="s">
        <v>205</v>
      </c>
      <c r="G404" s="40"/>
      <c r="H404" s="40"/>
      <c r="I404" s="249"/>
      <c r="J404" s="40"/>
      <c r="K404" s="40"/>
      <c r="L404" s="44"/>
      <c r="M404" s="250"/>
      <c r="N404" s="251"/>
      <c r="O404" s="91"/>
      <c r="P404" s="91"/>
      <c r="Q404" s="91"/>
      <c r="R404" s="91"/>
      <c r="S404" s="91"/>
      <c r="T404" s="92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7" t="s">
        <v>187</v>
      </c>
      <c r="AU404" s="17" t="s">
        <v>86</v>
      </c>
    </row>
    <row r="405" s="13" customFormat="1">
      <c r="A405" s="13"/>
      <c r="B405" s="231"/>
      <c r="C405" s="232"/>
      <c r="D405" s="233" t="s">
        <v>150</v>
      </c>
      <c r="E405" s="234" t="s">
        <v>1</v>
      </c>
      <c r="F405" s="235" t="s">
        <v>670</v>
      </c>
      <c r="G405" s="232"/>
      <c r="H405" s="236">
        <v>21.335999999999999</v>
      </c>
      <c r="I405" s="237"/>
      <c r="J405" s="232"/>
      <c r="K405" s="232"/>
      <c r="L405" s="238"/>
      <c r="M405" s="239"/>
      <c r="N405" s="240"/>
      <c r="O405" s="240"/>
      <c r="P405" s="240"/>
      <c r="Q405" s="240"/>
      <c r="R405" s="240"/>
      <c r="S405" s="240"/>
      <c r="T405" s="24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2" t="s">
        <v>150</v>
      </c>
      <c r="AU405" s="242" t="s">
        <v>86</v>
      </c>
      <c r="AV405" s="13" t="s">
        <v>86</v>
      </c>
      <c r="AW405" s="13" t="s">
        <v>32</v>
      </c>
      <c r="AX405" s="13" t="s">
        <v>76</v>
      </c>
      <c r="AY405" s="242" t="s">
        <v>126</v>
      </c>
    </row>
    <row r="406" s="13" customFormat="1">
      <c r="A406" s="13"/>
      <c r="B406" s="231"/>
      <c r="C406" s="232"/>
      <c r="D406" s="233" t="s">
        <v>150</v>
      </c>
      <c r="E406" s="234" t="s">
        <v>1</v>
      </c>
      <c r="F406" s="235" t="s">
        <v>671</v>
      </c>
      <c r="G406" s="232"/>
      <c r="H406" s="236">
        <v>4.6079999999999997</v>
      </c>
      <c r="I406" s="237"/>
      <c r="J406" s="232"/>
      <c r="K406" s="232"/>
      <c r="L406" s="238"/>
      <c r="M406" s="239"/>
      <c r="N406" s="240"/>
      <c r="O406" s="240"/>
      <c r="P406" s="240"/>
      <c r="Q406" s="240"/>
      <c r="R406" s="240"/>
      <c r="S406" s="240"/>
      <c r="T406" s="241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2" t="s">
        <v>150</v>
      </c>
      <c r="AU406" s="242" t="s">
        <v>86</v>
      </c>
      <c r="AV406" s="13" t="s">
        <v>86</v>
      </c>
      <c r="AW406" s="13" t="s">
        <v>32</v>
      </c>
      <c r="AX406" s="13" t="s">
        <v>76</v>
      </c>
      <c r="AY406" s="242" t="s">
        <v>126</v>
      </c>
    </row>
    <row r="407" s="14" customFormat="1">
      <c r="A407" s="14"/>
      <c r="B407" s="252"/>
      <c r="C407" s="253"/>
      <c r="D407" s="233" t="s">
        <v>150</v>
      </c>
      <c r="E407" s="254" t="s">
        <v>1</v>
      </c>
      <c r="F407" s="255" t="s">
        <v>201</v>
      </c>
      <c r="G407" s="253"/>
      <c r="H407" s="256">
        <v>25.943999999999999</v>
      </c>
      <c r="I407" s="257"/>
      <c r="J407" s="253"/>
      <c r="K407" s="253"/>
      <c r="L407" s="258"/>
      <c r="M407" s="259"/>
      <c r="N407" s="260"/>
      <c r="O407" s="260"/>
      <c r="P407" s="260"/>
      <c r="Q407" s="260"/>
      <c r="R407" s="260"/>
      <c r="S407" s="260"/>
      <c r="T407" s="261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2" t="s">
        <v>150</v>
      </c>
      <c r="AU407" s="262" t="s">
        <v>86</v>
      </c>
      <c r="AV407" s="14" t="s">
        <v>140</v>
      </c>
      <c r="AW407" s="14" t="s">
        <v>32</v>
      </c>
      <c r="AX407" s="14" t="s">
        <v>84</v>
      </c>
      <c r="AY407" s="262" t="s">
        <v>126</v>
      </c>
    </row>
    <row r="408" s="2" customFormat="1" ht="16.5" customHeight="1">
      <c r="A408" s="38"/>
      <c r="B408" s="39"/>
      <c r="C408" s="216" t="s">
        <v>672</v>
      </c>
      <c r="D408" s="216" t="s">
        <v>127</v>
      </c>
      <c r="E408" s="217" t="s">
        <v>673</v>
      </c>
      <c r="F408" s="218" t="s">
        <v>674</v>
      </c>
      <c r="G408" s="219" t="s">
        <v>222</v>
      </c>
      <c r="H408" s="220">
        <v>44</v>
      </c>
      <c r="I408" s="221"/>
      <c r="J408" s="222">
        <f>ROUND(I408*H408,2)</f>
        <v>0</v>
      </c>
      <c r="K408" s="218" t="s">
        <v>185</v>
      </c>
      <c r="L408" s="44"/>
      <c r="M408" s="223" t="s">
        <v>1</v>
      </c>
      <c r="N408" s="224" t="s">
        <v>41</v>
      </c>
      <c r="O408" s="91"/>
      <c r="P408" s="225">
        <f>O408*H408</f>
        <v>0</v>
      </c>
      <c r="Q408" s="225">
        <v>0</v>
      </c>
      <c r="R408" s="225">
        <f>Q408*H408</f>
        <v>0</v>
      </c>
      <c r="S408" s="225">
        <v>0</v>
      </c>
      <c r="T408" s="226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227" t="s">
        <v>140</v>
      </c>
      <c r="AT408" s="227" t="s">
        <v>127</v>
      </c>
      <c r="AU408" s="227" t="s">
        <v>86</v>
      </c>
      <c r="AY408" s="17" t="s">
        <v>126</v>
      </c>
      <c r="BE408" s="228">
        <f>IF(N408="základní",J408,0)</f>
        <v>0</v>
      </c>
      <c r="BF408" s="228">
        <f>IF(N408="snížená",J408,0)</f>
        <v>0</v>
      </c>
      <c r="BG408" s="228">
        <f>IF(N408="zákl. přenesená",J408,0)</f>
        <v>0</v>
      </c>
      <c r="BH408" s="228">
        <f>IF(N408="sníž. přenesená",J408,0)</f>
        <v>0</v>
      </c>
      <c r="BI408" s="228">
        <f>IF(N408="nulová",J408,0)</f>
        <v>0</v>
      </c>
      <c r="BJ408" s="17" t="s">
        <v>84</v>
      </c>
      <c r="BK408" s="228">
        <f>ROUND(I408*H408,2)</f>
        <v>0</v>
      </c>
      <c r="BL408" s="17" t="s">
        <v>140</v>
      </c>
      <c r="BM408" s="227" t="s">
        <v>675</v>
      </c>
    </row>
    <row r="409" s="2" customFormat="1">
      <c r="A409" s="38"/>
      <c r="B409" s="39"/>
      <c r="C409" s="40"/>
      <c r="D409" s="233" t="s">
        <v>187</v>
      </c>
      <c r="E409" s="40"/>
      <c r="F409" s="248" t="s">
        <v>205</v>
      </c>
      <c r="G409" s="40"/>
      <c r="H409" s="40"/>
      <c r="I409" s="249"/>
      <c r="J409" s="40"/>
      <c r="K409" s="40"/>
      <c r="L409" s="44"/>
      <c r="M409" s="250"/>
      <c r="N409" s="251"/>
      <c r="O409" s="91"/>
      <c r="P409" s="91"/>
      <c r="Q409" s="91"/>
      <c r="R409" s="91"/>
      <c r="S409" s="91"/>
      <c r="T409" s="92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7" t="s">
        <v>187</v>
      </c>
      <c r="AU409" s="17" t="s">
        <v>86</v>
      </c>
    </row>
    <row r="410" s="13" customFormat="1">
      <c r="A410" s="13"/>
      <c r="B410" s="231"/>
      <c r="C410" s="232"/>
      <c r="D410" s="233" t="s">
        <v>150</v>
      </c>
      <c r="E410" s="234" t="s">
        <v>1</v>
      </c>
      <c r="F410" s="235" t="s">
        <v>676</v>
      </c>
      <c r="G410" s="232"/>
      <c r="H410" s="236">
        <v>44</v>
      </c>
      <c r="I410" s="237"/>
      <c r="J410" s="232"/>
      <c r="K410" s="232"/>
      <c r="L410" s="238"/>
      <c r="M410" s="239"/>
      <c r="N410" s="240"/>
      <c r="O410" s="240"/>
      <c r="P410" s="240"/>
      <c r="Q410" s="240"/>
      <c r="R410" s="240"/>
      <c r="S410" s="240"/>
      <c r="T410" s="24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2" t="s">
        <v>150</v>
      </c>
      <c r="AU410" s="242" t="s">
        <v>86</v>
      </c>
      <c r="AV410" s="13" t="s">
        <v>86</v>
      </c>
      <c r="AW410" s="13" t="s">
        <v>32</v>
      </c>
      <c r="AX410" s="13" t="s">
        <v>84</v>
      </c>
      <c r="AY410" s="242" t="s">
        <v>126</v>
      </c>
    </row>
    <row r="411" s="2" customFormat="1" ht="16.5" customHeight="1">
      <c r="A411" s="38"/>
      <c r="B411" s="39"/>
      <c r="C411" s="216" t="s">
        <v>677</v>
      </c>
      <c r="D411" s="216" t="s">
        <v>127</v>
      </c>
      <c r="E411" s="217" t="s">
        <v>678</v>
      </c>
      <c r="F411" s="218" t="s">
        <v>679</v>
      </c>
      <c r="G411" s="219" t="s">
        <v>222</v>
      </c>
      <c r="H411" s="220">
        <v>44</v>
      </c>
      <c r="I411" s="221"/>
      <c r="J411" s="222">
        <f>ROUND(I411*H411,2)</f>
        <v>0</v>
      </c>
      <c r="K411" s="218" t="s">
        <v>1</v>
      </c>
      <c r="L411" s="44"/>
      <c r="M411" s="223" t="s">
        <v>1</v>
      </c>
      <c r="N411" s="224" t="s">
        <v>41</v>
      </c>
      <c r="O411" s="91"/>
      <c r="P411" s="225">
        <f>O411*H411</f>
        <v>0</v>
      </c>
      <c r="Q411" s="225">
        <v>0</v>
      </c>
      <c r="R411" s="225">
        <f>Q411*H411</f>
        <v>0</v>
      </c>
      <c r="S411" s="225">
        <v>0</v>
      </c>
      <c r="T411" s="226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227" t="s">
        <v>140</v>
      </c>
      <c r="AT411" s="227" t="s">
        <v>127</v>
      </c>
      <c r="AU411" s="227" t="s">
        <v>86</v>
      </c>
      <c r="AY411" s="17" t="s">
        <v>126</v>
      </c>
      <c r="BE411" s="228">
        <f>IF(N411="základní",J411,0)</f>
        <v>0</v>
      </c>
      <c r="BF411" s="228">
        <f>IF(N411="snížená",J411,0)</f>
        <v>0</v>
      </c>
      <c r="BG411" s="228">
        <f>IF(N411="zákl. přenesená",J411,0)</f>
        <v>0</v>
      </c>
      <c r="BH411" s="228">
        <f>IF(N411="sníž. přenesená",J411,0)</f>
        <v>0</v>
      </c>
      <c r="BI411" s="228">
        <f>IF(N411="nulová",J411,0)</f>
        <v>0</v>
      </c>
      <c r="BJ411" s="17" t="s">
        <v>84</v>
      </c>
      <c r="BK411" s="228">
        <f>ROUND(I411*H411,2)</f>
        <v>0</v>
      </c>
      <c r="BL411" s="17" t="s">
        <v>140</v>
      </c>
      <c r="BM411" s="227" t="s">
        <v>680</v>
      </c>
    </row>
    <row r="412" s="2" customFormat="1">
      <c r="A412" s="38"/>
      <c r="B412" s="39"/>
      <c r="C412" s="40"/>
      <c r="D412" s="233" t="s">
        <v>187</v>
      </c>
      <c r="E412" s="40"/>
      <c r="F412" s="248" t="s">
        <v>205</v>
      </c>
      <c r="G412" s="40"/>
      <c r="H412" s="40"/>
      <c r="I412" s="249"/>
      <c r="J412" s="40"/>
      <c r="K412" s="40"/>
      <c r="L412" s="44"/>
      <c r="M412" s="250"/>
      <c r="N412" s="251"/>
      <c r="O412" s="91"/>
      <c r="P412" s="91"/>
      <c r="Q412" s="91"/>
      <c r="R412" s="91"/>
      <c r="S412" s="91"/>
      <c r="T412" s="92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187</v>
      </c>
      <c r="AU412" s="17" t="s">
        <v>86</v>
      </c>
    </row>
    <row r="413" s="2" customFormat="1" ht="24.15" customHeight="1">
      <c r="A413" s="38"/>
      <c r="B413" s="39"/>
      <c r="C413" s="216" t="s">
        <v>681</v>
      </c>
      <c r="D413" s="216" t="s">
        <v>127</v>
      </c>
      <c r="E413" s="217" t="s">
        <v>682</v>
      </c>
      <c r="F413" s="218" t="s">
        <v>683</v>
      </c>
      <c r="G413" s="219" t="s">
        <v>143</v>
      </c>
      <c r="H413" s="220">
        <v>2</v>
      </c>
      <c r="I413" s="221"/>
      <c r="J413" s="222">
        <f>ROUND(I413*H413,2)</f>
        <v>0</v>
      </c>
      <c r="K413" s="218" t="s">
        <v>185</v>
      </c>
      <c r="L413" s="44"/>
      <c r="M413" s="223" t="s">
        <v>1</v>
      </c>
      <c r="N413" s="224" t="s">
        <v>41</v>
      </c>
      <c r="O413" s="91"/>
      <c r="P413" s="225">
        <f>O413*H413</f>
        <v>0</v>
      </c>
      <c r="Q413" s="225">
        <v>0</v>
      </c>
      <c r="R413" s="225">
        <f>Q413*H413</f>
        <v>0</v>
      </c>
      <c r="S413" s="225">
        <v>0.082000000000000003</v>
      </c>
      <c r="T413" s="226">
        <f>S413*H413</f>
        <v>0.16400000000000001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227" t="s">
        <v>140</v>
      </c>
      <c r="AT413" s="227" t="s">
        <v>127</v>
      </c>
      <c r="AU413" s="227" t="s">
        <v>86</v>
      </c>
      <c r="AY413" s="17" t="s">
        <v>126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17" t="s">
        <v>84</v>
      </c>
      <c r="BK413" s="228">
        <f>ROUND(I413*H413,2)</f>
        <v>0</v>
      </c>
      <c r="BL413" s="17" t="s">
        <v>140</v>
      </c>
      <c r="BM413" s="227" t="s">
        <v>684</v>
      </c>
    </row>
    <row r="414" s="2" customFormat="1">
      <c r="A414" s="38"/>
      <c r="B414" s="39"/>
      <c r="C414" s="40"/>
      <c r="D414" s="233" t="s">
        <v>187</v>
      </c>
      <c r="E414" s="40"/>
      <c r="F414" s="248" t="s">
        <v>596</v>
      </c>
      <c r="G414" s="40"/>
      <c r="H414" s="40"/>
      <c r="I414" s="249"/>
      <c r="J414" s="40"/>
      <c r="K414" s="40"/>
      <c r="L414" s="44"/>
      <c r="M414" s="250"/>
      <c r="N414" s="251"/>
      <c r="O414" s="91"/>
      <c r="P414" s="91"/>
      <c r="Q414" s="91"/>
      <c r="R414" s="91"/>
      <c r="S414" s="91"/>
      <c r="T414" s="92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7" t="s">
        <v>187</v>
      </c>
      <c r="AU414" s="17" t="s">
        <v>86</v>
      </c>
    </row>
    <row r="415" s="2" customFormat="1" ht="24.15" customHeight="1">
      <c r="A415" s="38"/>
      <c r="B415" s="39"/>
      <c r="C415" s="216" t="s">
        <v>685</v>
      </c>
      <c r="D415" s="216" t="s">
        <v>127</v>
      </c>
      <c r="E415" s="217" t="s">
        <v>686</v>
      </c>
      <c r="F415" s="218" t="s">
        <v>687</v>
      </c>
      <c r="G415" s="219" t="s">
        <v>184</v>
      </c>
      <c r="H415" s="220">
        <v>227</v>
      </c>
      <c r="I415" s="221"/>
      <c r="J415" s="222">
        <f>ROUND(I415*H415,2)</f>
        <v>0</v>
      </c>
      <c r="K415" s="218" t="s">
        <v>185</v>
      </c>
      <c r="L415" s="44"/>
      <c r="M415" s="223" t="s">
        <v>1</v>
      </c>
      <c r="N415" s="224" t="s">
        <v>41</v>
      </c>
      <c r="O415" s="91"/>
      <c r="P415" s="225">
        <f>O415*H415</f>
        <v>0</v>
      </c>
      <c r="Q415" s="225">
        <v>0</v>
      </c>
      <c r="R415" s="225">
        <f>Q415*H415</f>
        <v>0</v>
      </c>
      <c r="S415" s="225">
        <v>0</v>
      </c>
      <c r="T415" s="226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227" t="s">
        <v>140</v>
      </c>
      <c r="AT415" s="227" t="s">
        <v>127</v>
      </c>
      <c r="AU415" s="227" t="s">
        <v>86</v>
      </c>
      <c r="AY415" s="17" t="s">
        <v>126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17" t="s">
        <v>84</v>
      </c>
      <c r="BK415" s="228">
        <f>ROUND(I415*H415,2)</f>
        <v>0</v>
      </c>
      <c r="BL415" s="17" t="s">
        <v>140</v>
      </c>
      <c r="BM415" s="227" t="s">
        <v>688</v>
      </c>
    </row>
    <row r="416" s="2" customFormat="1">
      <c r="A416" s="38"/>
      <c r="B416" s="39"/>
      <c r="C416" s="40"/>
      <c r="D416" s="233" t="s">
        <v>187</v>
      </c>
      <c r="E416" s="40"/>
      <c r="F416" s="248" t="s">
        <v>188</v>
      </c>
      <c r="G416" s="40"/>
      <c r="H416" s="40"/>
      <c r="I416" s="249"/>
      <c r="J416" s="40"/>
      <c r="K416" s="40"/>
      <c r="L416" s="44"/>
      <c r="M416" s="250"/>
      <c r="N416" s="251"/>
      <c r="O416" s="91"/>
      <c r="P416" s="91"/>
      <c r="Q416" s="91"/>
      <c r="R416" s="91"/>
      <c r="S416" s="91"/>
      <c r="T416" s="92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7" t="s">
        <v>187</v>
      </c>
      <c r="AU416" s="17" t="s">
        <v>86</v>
      </c>
    </row>
    <row r="417" s="13" customFormat="1">
      <c r="A417" s="13"/>
      <c r="B417" s="231"/>
      <c r="C417" s="232"/>
      <c r="D417" s="233" t="s">
        <v>150</v>
      </c>
      <c r="E417" s="234" t="s">
        <v>1</v>
      </c>
      <c r="F417" s="235" t="s">
        <v>189</v>
      </c>
      <c r="G417" s="232"/>
      <c r="H417" s="236">
        <v>227</v>
      </c>
      <c r="I417" s="237"/>
      <c r="J417" s="232"/>
      <c r="K417" s="232"/>
      <c r="L417" s="238"/>
      <c r="M417" s="239"/>
      <c r="N417" s="240"/>
      <c r="O417" s="240"/>
      <c r="P417" s="240"/>
      <c r="Q417" s="240"/>
      <c r="R417" s="240"/>
      <c r="S417" s="240"/>
      <c r="T417" s="24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2" t="s">
        <v>150</v>
      </c>
      <c r="AU417" s="242" t="s">
        <v>86</v>
      </c>
      <c r="AV417" s="13" t="s">
        <v>86</v>
      </c>
      <c r="AW417" s="13" t="s">
        <v>32</v>
      </c>
      <c r="AX417" s="13" t="s">
        <v>84</v>
      </c>
      <c r="AY417" s="242" t="s">
        <v>126</v>
      </c>
    </row>
    <row r="418" s="12" customFormat="1" ht="22.8" customHeight="1">
      <c r="A418" s="12"/>
      <c r="B418" s="202"/>
      <c r="C418" s="203"/>
      <c r="D418" s="204" t="s">
        <v>75</v>
      </c>
      <c r="E418" s="229" t="s">
        <v>689</v>
      </c>
      <c r="F418" s="229" t="s">
        <v>690</v>
      </c>
      <c r="G418" s="203"/>
      <c r="H418" s="203"/>
      <c r="I418" s="206"/>
      <c r="J418" s="230">
        <f>BK418</f>
        <v>0</v>
      </c>
      <c r="K418" s="203"/>
      <c r="L418" s="208"/>
      <c r="M418" s="209"/>
      <c r="N418" s="210"/>
      <c r="O418" s="210"/>
      <c r="P418" s="211">
        <f>SUM(P419:P455)</f>
        <v>0</v>
      </c>
      <c r="Q418" s="210"/>
      <c r="R418" s="211">
        <f>SUM(R419:R455)</f>
        <v>0</v>
      </c>
      <c r="S418" s="210"/>
      <c r="T418" s="212">
        <f>SUM(T419:T455)</f>
        <v>0</v>
      </c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R418" s="213" t="s">
        <v>84</v>
      </c>
      <c r="AT418" s="214" t="s">
        <v>75</v>
      </c>
      <c r="AU418" s="214" t="s">
        <v>84</v>
      </c>
      <c r="AY418" s="213" t="s">
        <v>126</v>
      </c>
      <c r="BK418" s="215">
        <f>SUM(BK419:BK455)</f>
        <v>0</v>
      </c>
    </row>
    <row r="419" s="2" customFormat="1" ht="21.75" customHeight="1">
      <c r="A419" s="38"/>
      <c r="B419" s="39"/>
      <c r="C419" s="216" t="s">
        <v>691</v>
      </c>
      <c r="D419" s="216" t="s">
        <v>127</v>
      </c>
      <c r="E419" s="217" t="s">
        <v>692</v>
      </c>
      <c r="F419" s="218" t="s">
        <v>693</v>
      </c>
      <c r="G419" s="219" t="s">
        <v>283</v>
      </c>
      <c r="H419" s="220">
        <v>1604.3699999999999</v>
      </c>
      <c r="I419" s="221"/>
      <c r="J419" s="222">
        <f>ROUND(I419*H419,2)</f>
        <v>0</v>
      </c>
      <c r="K419" s="218" t="s">
        <v>185</v>
      </c>
      <c r="L419" s="44"/>
      <c r="M419" s="223" t="s">
        <v>1</v>
      </c>
      <c r="N419" s="224" t="s">
        <v>41</v>
      </c>
      <c r="O419" s="91"/>
      <c r="P419" s="225">
        <f>O419*H419</f>
        <v>0</v>
      </c>
      <c r="Q419" s="225">
        <v>0</v>
      </c>
      <c r="R419" s="225">
        <f>Q419*H419</f>
        <v>0</v>
      </c>
      <c r="S419" s="225">
        <v>0</v>
      </c>
      <c r="T419" s="226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227" t="s">
        <v>140</v>
      </c>
      <c r="AT419" s="227" t="s">
        <v>127</v>
      </c>
      <c r="AU419" s="227" t="s">
        <v>86</v>
      </c>
      <c r="AY419" s="17" t="s">
        <v>126</v>
      </c>
      <c r="BE419" s="228">
        <f>IF(N419="základní",J419,0)</f>
        <v>0</v>
      </c>
      <c r="BF419" s="228">
        <f>IF(N419="snížená",J419,0)</f>
        <v>0</v>
      </c>
      <c r="BG419" s="228">
        <f>IF(N419="zákl. přenesená",J419,0)</f>
        <v>0</v>
      </c>
      <c r="BH419" s="228">
        <f>IF(N419="sníž. přenesená",J419,0)</f>
        <v>0</v>
      </c>
      <c r="BI419" s="228">
        <f>IF(N419="nulová",J419,0)</f>
        <v>0</v>
      </c>
      <c r="BJ419" s="17" t="s">
        <v>84</v>
      </c>
      <c r="BK419" s="228">
        <f>ROUND(I419*H419,2)</f>
        <v>0</v>
      </c>
      <c r="BL419" s="17" t="s">
        <v>140</v>
      </c>
      <c r="BM419" s="227" t="s">
        <v>694</v>
      </c>
    </row>
    <row r="420" s="13" customFormat="1">
      <c r="A420" s="13"/>
      <c r="B420" s="231"/>
      <c r="C420" s="232"/>
      <c r="D420" s="233" t="s">
        <v>150</v>
      </c>
      <c r="E420" s="234" t="s">
        <v>1</v>
      </c>
      <c r="F420" s="235" t="s">
        <v>695</v>
      </c>
      <c r="G420" s="232"/>
      <c r="H420" s="236">
        <v>1108.5999999999999</v>
      </c>
      <c r="I420" s="237"/>
      <c r="J420" s="232"/>
      <c r="K420" s="232"/>
      <c r="L420" s="238"/>
      <c r="M420" s="239"/>
      <c r="N420" s="240"/>
      <c r="O420" s="240"/>
      <c r="P420" s="240"/>
      <c r="Q420" s="240"/>
      <c r="R420" s="240"/>
      <c r="S420" s="240"/>
      <c r="T420" s="241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2" t="s">
        <v>150</v>
      </c>
      <c r="AU420" s="242" t="s">
        <v>86</v>
      </c>
      <c r="AV420" s="13" t="s">
        <v>86</v>
      </c>
      <c r="AW420" s="13" t="s">
        <v>32</v>
      </c>
      <c r="AX420" s="13" t="s">
        <v>76</v>
      </c>
      <c r="AY420" s="242" t="s">
        <v>126</v>
      </c>
    </row>
    <row r="421" s="13" customFormat="1">
      <c r="A421" s="13"/>
      <c r="B421" s="231"/>
      <c r="C421" s="232"/>
      <c r="D421" s="233" t="s">
        <v>150</v>
      </c>
      <c r="E421" s="234" t="s">
        <v>1</v>
      </c>
      <c r="F421" s="235" t="s">
        <v>696</v>
      </c>
      <c r="G421" s="232"/>
      <c r="H421" s="236">
        <v>488.18000000000001</v>
      </c>
      <c r="I421" s="237"/>
      <c r="J421" s="232"/>
      <c r="K421" s="232"/>
      <c r="L421" s="238"/>
      <c r="M421" s="239"/>
      <c r="N421" s="240"/>
      <c r="O421" s="240"/>
      <c r="P421" s="240"/>
      <c r="Q421" s="240"/>
      <c r="R421" s="240"/>
      <c r="S421" s="240"/>
      <c r="T421" s="24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2" t="s">
        <v>150</v>
      </c>
      <c r="AU421" s="242" t="s">
        <v>86</v>
      </c>
      <c r="AV421" s="13" t="s">
        <v>86</v>
      </c>
      <c r="AW421" s="13" t="s">
        <v>32</v>
      </c>
      <c r="AX421" s="13" t="s">
        <v>76</v>
      </c>
      <c r="AY421" s="242" t="s">
        <v>126</v>
      </c>
    </row>
    <row r="422" s="13" customFormat="1">
      <c r="A422" s="13"/>
      <c r="B422" s="231"/>
      <c r="C422" s="232"/>
      <c r="D422" s="233" t="s">
        <v>150</v>
      </c>
      <c r="E422" s="234" t="s">
        <v>1</v>
      </c>
      <c r="F422" s="235" t="s">
        <v>697</v>
      </c>
      <c r="G422" s="232"/>
      <c r="H422" s="236">
        <v>7.5899999999999999</v>
      </c>
      <c r="I422" s="237"/>
      <c r="J422" s="232"/>
      <c r="K422" s="232"/>
      <c r="L422" s="238"/>
      <c r="M422" s="239"/>
      <c r="N422" s="240"/>
      <c r="O422" s="240"/>
      <c r="P422" s="240"/>
      <c r="Q422" s="240"/>
      <c r="R422" s="240"/>
      <c r="S422" s="240"/>
      <c r="T422" s="241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2" t="s">
        <v>150</v>
      </c>
      <c r="AU422" s="242" t="s">
        <v>86</v>
      </c>
      <c r="AV422" s="13" t="s">
        <v>86</v>
      </c>
      <c r="AW422" s="13" t="s">
        <v>32</v>
      </c>
      <c r="AX422" s="13" t="s">
        <v>76</v>
      </c>
      <c r="AY422" s="242" t="s">
        <v>126</v>
      </c>
    </row>
    <row r="423" s="14" customFormat="1">
      <c r="A423" s="14"/>
      <c r="B423" s="252"/>
      <c r="C423" s="253"/>
      <c r="D423" s="233" t="s">
        <v>150</v>
      </c>
      <c r="E423" s="254" t="s">
        <v>1</v>
      </c>
      <c r="F423" s="255" t="s">
        <v>201</v>
      </c>
      <c r="G423" s="253"/>
      <c r="H423" s="256">
        <v>1604.3699999999999</v>
      </c>
      <c r="I423" s="257"/>
      <c r="J423" s="253"/>
      <c r="K423" s="253"/>
      <c r="L423" s="258"/>
      <c r="M423" s="259"/>
      <c r="N423" s="260"/>
      <c r="O423" s="260"/>
      <c r="P423" s="260"/>
      <c r="Q423" s="260"/>
      <c r="R423" s="260"/>
      <c r="S423" s="260"/>
      <c r="T423" s="261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2" t="s">
        <v>150</v>
      </c>
      <c r="AU423" s="262" t="s">
        <v>86</v>
      </c>
      <c r="AV423" s="14" t="s">
        <v>140</v>
      </c>
      <c r="AW423" s="14" t="s">
        <v>32</v>
      </c>
      <c r="AX423" s="14" t="s">
        <v>84</v>
      </c>
      <c r="AY423" s="262" t="s">
        <v>126</v>
      </c>
    </row>
    <row r="424" s="2" customFormat="1" ht="24.15" customHeight="1">
      <c r="A424" s="38"/>
      <c r="B424" s="39"/>
      <c r="C424" s="216" t="s">
        <v>698</v>
      </c>
      <c r="D424" s="216" t="s">
        <v>127</v>
      </c>
      <c r="E424" s="217" t="s">
        <v>699</v>
      </c>
      <c r="F424" s="218" t="s">
        <v>700</v>
      </c>
      <c r="G424" s="219" t="s">
        <v>283</v>
      </c>
      <c r="H424" s="220">
        <v>3208.7399999999998</v>
      </c>
      <c r="I424" s="221"/>
      <c r="J424" s="222">
        <f>ROUND(I424*H424,2)</f>
        <v>0</v>
      </c>
      <c r="K424" s="218" t="s">
        <v>185</v>
      </c>
      <c r="L424" s="44"/>
      <c r="M424" s="223" t="s">
        <v>1</v>
      </c>
      <c r="N424" s="224" t="s">
        <v>41</v>
      </c>
      <c r="O424" s="91"/>
      <c r="P424" s="225">
        <f>O424*H424</f>
        <v>0</v>
      </c>
      <c r="Q424" s="225">
        <v>0</v>
      </c>
      <c r="R424" s="225">
        <f>Q424*H424</f>
        <v>0</v>
      </c>
      <c r="S424" s="225">
        <v>0</v>
      </c>
      <c r="T424" s="226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27" t="s">
        <v>140</v>
      </c>
      <c r="AT424" s="227" t="s">
        <v>127</v>
      </c>
      <c r="AU424" s="227" t="s">
        <v>86</v>
      </c>
      <c r="AY424" s="17" t="s">
        <v>126</v>
      </c>
      <c r="BE424" s="228">
        <f>IF(N424="základní",J424,0)</f>
        <v>0</v>
      </c>
      <c r="BF424" s="228">
        <f>IF(N424="snížená",J424,0)</f>
        <v>0</v>
      </c>
      <c r="BG424" s="228">
        <f>IF(N424="zákl. přenesená",J424,0)</f>
        <v>0</v>
      </c>
      <c r="BH424" s="228">
        <f>IF(N424="sníž. přenesená",J424,0)</f>
        <v>0</v>
      </c>
      <c r="BI424" s="228">
        <f>IF(N424="nulová",J424,0)</f>
        <v>0</v>
      </c>
      <c r="BJ424" s="17" t="s">
        <v>84</v>
      </c>
      <c r="BK424" s="228">
        <f>ROUND(I424*H424,2)</f>
        <v>0</v>
      </c>
      <c r="BL424" s="17" t="s">
        <v>140</v>
      </c>
      <c r="BM424" s="227" t="s">
        <v>701</v>
      </c>
    </row>
    <row r="425" s="13" customFormat="1">
      <c r="A425" s="13"/>
      <c r="B425" s="231"/>
      <c r="C425" s="232"/>
      <c r="D425" s="233" t="s">
        <v>150</v>
      </c>
      <c r="E425" s="234" t="s">
        <v>1</v>
      </c>
      <c r="F425" s="235" t="s">
        <v>702</v>
      </c>
      <c r="G425" s="232"/>
      <c r="H425" s="236">
        <v>3208.7399999999998</v>
      </c>
      <c r="I425" s="237"/>
      <c r="J425" s="232"/>
      <c r="K425" s="232"/>
      <c r="L425" s="238"/>
      <c r="M425" s="239"/>
      <c r="N425" s="240"/>
      <c r="O425" s="240"/>
      <c r="P425" s="240"/>
      <c r="Q425" s="240"/>
      <c r="R425" s="240"/>
      <c r="S425" s="240"/>
      <c r="T425" s="241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2" t="s">
        <v>150</v>
      </c>
      <c r="AU425" s="242" t="s">
        <v>86</v>
      </c>
      <c r="AV425" s="13" t="s">
        <v>86</v>
      </c>
      <c r="AW425" s="13" t="s">
        <v>32</v>
      </c>
      <c r="AX425" s="13" t="s">
        <v>84</v>
      </c>
      <c r="AY425" s="242" t="s">
        <v>126</v>
      </c>
    </row>
    <row r="426" s="2" customFormat="1" ht="21.75" customHeight="1">
      <c r="A426" s="38"/>
      <c r="B426" s="39"/>
      <c r="C426" s="216" t="s">
        <v>703</v>
      </c>
      <c r="D426" s="216" t="s">
        <v>127</v>
      </c>
      <c r="E426" s="217" t="s">
        <v>704</v>
      </c>
      <c r="F426" s="218" t="s">
        <v>705</v>
      </c>
      <c r="G426" s="219" t="s">
        <v>283</v>
      </c>
      <c r="H426" s="220">
        <v>130.90199999999999</v>
      </c>
      <c r="I426" s="221"/>
      <c r="J426" s="222">
        <f>ROUND(I426*H426,2)</f>
        <v>0</v>
      </c>
      <c r="K426" s="218" t="s">
        <v>185</v>
      </c>
      <c r="L426" s="44"/>
      <c r="M426" s="223" t="s">
        <v>1</v>
      </c>
      <c r="N426" s="224" t="s">
        <v>41</v>
      </c>
      <c r="O426" s="91"/>
      <c r="P426" s="225">
        <f>O426*H426</f>
        <v>0</v>
      </c>
      <c r="Q426" s="225">
        <v>0</v>
      </c>
      <c r="R426" s="225">
        <f>Q426*H426</f>
        <v>0</v>
      </c>
      <c r="S426" s="225">
        <v>0</v>
      </c>
      <c r="T426" s="226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7" t="s">
        <v>140</v>
      </c>
      <c r="AT426" s="227" t="s">
        <v>127</v>
      </c>
      <c r="AU426" s="227" t="s">
        <v>86</v>
      </c>
      <c r="AY426" s="17" t="s">
        <v>126</v>
      </c>
      <c r="BE426" s="228">
        <f>IF(N426="základní",J426,0)</f>
        <v>0</v>
      </c>
      <c r="BF426" s="228">
        <f>IF(N426="snížená",J426,0)</f>
        <v>0</v>
      </c>
      <c r="BG426" s="228">
        <f>IF(N426="zákl. přenesená",J426,0)</f>
        <v>0</v>
      </c>
      <c r="BH426" s="228">
        <f>IF(N426="sníž. přenesená",J426,0)</f>
        <v>0</v>
      </c>
      <c r="BI426" s="228">
        <f>IF(N426="nulová",J426,0)</f>
        <v>0</v>
      </c>
      <c r="BJ426" s="17" t="s">
        <v>84</v>
      </c>
      <c r="BK426" s="228">
        <f>ROUND(I426*H426,2)</f>
        <v>0</v>
      </c>
      <c r="BL426" s="17" t="s">
        <v>140</v>
      </c>
      <c r="BM426" s="227" t="s">
        <v>706</v>
      </c>
    </row>
    <row r="427" s="13" customFormat="1">
      <c r="A427" s="13"/>
      <c r="B427" s="231"/>
      <c r="C427" s="232"/>
      <c r="D427" s="233" t="s">
        <v>150</v>
      </c>
      <c r="E427" s="234" t="s">
        <v>1</v>
      </c>
      <c r="F427" s="235" t="s">
        <v>707</v>
      </c>
      <c r="G427" s="232"/>
      <c r="H427" s="236">
        <v>70.212000000000003</v>
      </c>
      <c r="I427" s="237"/>
      <c r="J427" s="232"/>
      <c r="K427" s="232"/>
      <c r="L427" s="238"/>
      <c r="M427" s="239"/>
      <c r="N427" s="240"/>
      <c r="O427" s="240"/>
      <c r="P427" s="240"/>
      <c r="Q427" s="240"/>
      <c r="R427" s="240"/>
      <c r="S427" s="240"/>
      <c r="T427" s="241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2" t="s">
        <v>150</v>
      </c>
      <c r="AU427" s="242" t="s">
        <v>86</v>
      </c>
      <c r="AV427" s="13" t="s">
        <v>86</v>
      </c>
      <c r="AW427" s="13" t="s">
        <v>32</v>
      </c>
      <c r="AX427" s="13" t="s">
        <v>76</v>
      </c>
      <c r="AY427" s="242" t="s">
        <v>126</v>
      </c>
    </row>
    <row r="428" s="13" customFormat="1">
      <c r="A428" s="13"/>
      <c r="B428" s="231"/>
      <c r="C428" s="232"/>
      <c r="D428" s="233" t="s">
        <v>150</v>
      </c>
      <c r="E428" s="234" t="s">
        <v>1</v>
      </c>
      <c r="F428" s="235" t="s">
        <v>708</v>
      </c>
      <c r="G428" s="232"/>
      <c r="H428" s="236">
        <v>60.689999999999998</v>
      </c>
      <c r="I428" s="237"/>
      <c r="J428" s="232"/>
      <c r="K428" s="232"/>
      <c r="L428" s="238"/>
      <c r="M428" s="239"/>
      <c r="N428" s="240"/>
      <c r="O428" s="240"/>
      <c r="P428" s="240"/>
      <c r="Q428" s="240"/>
      <c r="R428" s="240"/>
      <c r="S428" s="240"/>
      <c r="T428" s="241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2" t="s">
        <v>150</v>
      </c>
      <c r="AU428" s="242" t="s">
        <v>86</v>
      </c>
      <c r="AV428" s="13" t="s">
        <v>86</v>
      </c>
      <c r="AW428" s="13" t="s">
        <v>32</v>
      </c>
      <c r="AX428" s="13" t="s">
        <v>76</v>
      </c>
      <c r="AY428" s="242" t="s">
        <v>126</v>
      </c>
    </row>
    <row r="429" s="14" customFormat="1">
      <c r="A429" s="14"/>
      <c r="B429" s="252"/>
      <c r="C429" s="253"/>
      <c r="D429" s="233" t="s">
        <v>150</v>
      </c>
      <c r="E429" s="254" t="s">
        <v>1</v>
      </c>
      <c r="F429" s="255" t="s">
        <v>201</v>
      </c>
      <c r="G429" s="253"/>
      <c r="H429" s="256">
        <v>130.90199999999999</v>
      </c>
      <c r="I429" s="257"/>
      <c r="J429" s="253"/>
      <c r="K429" s="253"/>
      <c r="L429" s="258"/>
      <c r="M429" s="259"/>
      <c r="N429" s="260"/>
      <c r="O429" s="260"/>
      <c r="P429" s="260"/>
      <c r="Q429" s="260"/>
      <c r="R429" s="260"/>
      <c r="S429" s="260"/>
      <c r="T429" s="261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2" t="s">
        <v>150</v>
      </c>
      <c r="AU429" s="262" t="s">
        <v>86</v>
      </c>
      <c r="AV429" s="14" t="s">
        <v>140</v>
      </c>
      <c r="AW429" s="14" t="s">
        <v>32</v>
      </c>
      <c r="AX429" s="14" t="s">
        <v>84</v>
      </c>
      <c r="AY429" s="262" t="s">
        <v>126</v>
      </c>
    </row>
    <row r="430" s="2" customFormat="1" ht="24.15" customHeight="1">
      <c r="A430" s="38"/>
      <c r="B430" s="39"/>
      <c r="C430" s="216" t="s">
        <v>709</v>
      </c>
      <c r="D430" s="216" t="s">
        <v>127</v>
      </c>
      <c r="E430" s="217" t="s">
        <v>710</v>
      </c>
      <c r="F430" s="218" t="s">
        <v>711</v>
      </c>
      <c r="G430" s="219" t="s">
        <v>283</v>
      </c>
      <c r="H430" s="220">
        <v>261.80399999999997</v>
      </c>
      <c r="I430" s="221"/>
      <c r="J430" s="222">
        <f>ROUND(I430*H430,2)</f>
        <v>0</v>
      </c>
      <c r="K430" s="218" t="s">
        <v>185</v>
      </c>
      <c r="L430" s="44"/>
      <c r="M430" s="223" t="s">
        <v>1</v>
      </c>
      <c r="N430" s="224" t="s">
        <v>41</v>
      </c>
      <c r="O430" s="91"/>
      <c r="P430" s="225">
        <f>O430*H430</f>
        <v>0</v>
      </c>
      <c r="Q430" s="225">
        <v>0</v>
      </c>
      <c r="R430" s="225">
        <f>Q430*H430</f>
        <v>0</v>
      </c>
      <c r="S430" s="225">
        <v>0</v>
      </c>
      <c r="T430" s="226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7" t="s">
        <v>140</v>
      </c>
      <c r="AT430" s="227" t="s">
        <v>127</v>
      </c>
      <c r="AU430" s="227" t="s">
        <v>86</v>
      </c>
      <c r="AY430" s="17" t="s">
        <v>126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17" t="s">
        <v>84</v>
      </c>
      <c r="BK430" s="228">
        <f>ROUND(I430*H430,2)</f>
        <v>0</v>
      </c>
      <c r="BL430" s="17" t="s">
        <v>140</v>
      </c>
      <c r="BM430" s="227" t="s">
        <v>712</v>
      </c>
    </row>
    <row r="431" s="13" customFormat="1">
      <c r="A431" s="13"/>
      <c r="B431" s="231"/>
      <c r="C431" s="232"/>
      <c r="D431" s="233" t="s">
        <v>150</v>
      </c>
      <c r="E431" s="234" t="s">
        <v>1</v>
      </c>
      <c r="F431" s="235" t="s">
        <v>713</v>
      </c>
      <c r="G431" s="232"/>
      <c r="H431" s="236">
        <v>261.80399999999997</v>
      </c>
      <c r="I431" s="237"/>
      <c r="J431" s="232"/>
      <c r="K431" s="232"/>
      <c r="L431" s="238"/>
      <c r="M431" s="239"/>
      <c r="N431" s="240"/>
      <c r="O431" s="240"/>
      <c r="P431" s="240"/>
      <c r="Q431" s="240"/>
      <c r="R431" s="240"/>
      <c r="S431" s="240"/>
      <c r="T431" s="24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2" t="s">
        <v>150</v>
      </c>
      <c r="AU431" s="242" t="s">
        <v>86</v>
      </c>
      <c r="AV431" s="13" t="s">
        <v>86</v>
      </c>
      <c r="AW431" s="13" t="s">
        <v>32</v>
      </c>
      <c r="AX431" s="13" t="s">
        <v>84</v>
      </c>
      <c r="AY431" s="242" t="s">
        <v>126</v>
      </c>
    </row>
    <row r="432" s="2" customFormat="1" ht="16.5" customHeight="1">
      <c r="A432" s="38"/>
      <c r="B432" s="39"/>
      <c r="C432" s="216" t="s">
        <v>714</v>
      </c>
      <c r="D432" s="216" t="s">
        <v>127</v>
      </c>
      <c r="E432" s="217" t="s">
        <v>715</v>
      </c>
      <c r="F432" s="218" t="s">
        <v>716</v>
      </c>
      <c r="G432" s="219" t="s">
        <v>283</v>
      </c>
      <c r="H432" s="220">
        <v>110.7</v>
      </c>
      <c r="I432" s="221"/>
      <c r="J432" s="222">
        <f>ROUND(I432*H432,2)</f>
        <v>0</v>
      </c>
      <c r="K432" s="218" t="s">
        <v>185</v>
      </c>
      <c r="L432" s="44"/>
      <c r="M432" s="223" t="s">
        <v>1</v>
      </c>
      <c r="N432" s="224" t="s">
        <v>41</v>
      </c>
      <c r="O432" s="91"/>
      <c r="P432" s="225">
        <f>O432*H432</f>
        <v>0</v>
      </c>
      <c r="Q432" s="225">
        <v>0</v>
      </c>
      <c r="R432" s="225">
        <f>Q432*H432</f>
        <v>0</v>
      </c>
      <c r="S432" s="225">
        <v>0</v>
      </c>
      <c r="T432" s="226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27" t="s">
        <v>140</v>
      </c>
      <c r="AT432" s="227" t="s">
        <v>127</v>
      </c>
      <c r="AU432" s="227" t="s">
        <v>86</v>
      </c>
      <c r="AY432" s="17" t="s">
        <v>126</v>
      </c>
      <c r="BE432" s="228">
        <f>IF(N432="základní",J432,0)</f>
        <v>0</v>
      </c>
      <c r="BF432" s="228">
        <f>IF(N432="snížená",J432,0)</f>
        <v>0</v>
      </c>
      <c r="BG432" s="228">
        <f>IF(N432="zákl. přenesená",J432,0)</f>
        <v>0</v>
      </c>
      <c r="BH432" s="228">
        <f>IF(N432="sníž. přenesená",J432,0)</f>
        <v>0</v>
      </c>
      <c r="BI432" s="228">
        <f>IF(N432="nulová",J432,0)</f>
        <v>0</v>
      </c>
      <c r="BJ432" s="17" t="s">
        <v>84</v>
      </c>
      <c r="BK432" s="228">
        <f>ROUND(I432*H432,2)</f>
        <v>0</v>
      </c>
      <c r="BL432" s="17" t="s">
        <v>140</v>
      </c>
      <c r="BM432" s="227" t="s">
        <v>717</v>
      </c>
    </row>
    <row r="433" s="13" customFormat="1">
      <c r="A433" s="13"/>
      <c r="B433" s="231"/>
      <c r="C433" s="232"/>
      <c r="D433" s="233" t="s">
        <v>150</v>
      </c>
      <c r="E433" s="234" t="s">
        <v>1</v>
      </c>
      <c r="F433" s="235" t="s">
        <v>718</v>
      </c>
      <c r="G433" s="232"/>
      <c r="H433" s="236">
        <v>5.5199999999999996</v>
      </c>
      <c r="I433" s="237"/>
      <c r="J433" s="232"/>
      <c r="K433" s="232"/>
      <c r="L433" s="238"/>
      <c r="M433" s="239"/>
      <c r="N433" s="240"/>
      <c r="O433" s="240"/>
      <c r="P433" s="240"/>
      <c r="Q433" s="240"/>
      <c r="R433" s="240"/>
      <c r="S433" s="240"/>
      <c r="T433" s="241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2" t="s">
        <v>150</v>
      </c>
      <c r="AU433" s="242" t="s">
        <v>86</v>
      </c>
      <c r="AV433" s="13" t="s">
        <v>86</v>
      </c>
      <c r="AW433" s="13" t="s">
        <v>32</v>
      </c>
      <c r="AX433" s="13" t="s">
        <v>76</v>
      </c>
      <c r="AY433" s="242" t="s">
        <v>126</v>
      </c>
    </row>
    <row r="434" s="13" customFormat="1">
      <c r="A434" s="13"/>
      <c r="B434" s="231"/>
      <c r="C434" s="232"/>
      <c r="D434" s="233" t="s">
        <v>150</v>
      </c>
      <c r="E434" s="234" t="s">
        <v>1</v>
      </c>
      <c r="F434" s="235" t="s">
        <v>719</v>
      </c>
      <c r="G434" s="232"/>
      <c r="H434" s="236">
        <v>19.27</v>
      </c>
      <c r="I434" s="237"/>
      <c r="J434" s="232"/>
      <c r="K434" s="232"/>
      <c r="L434" s="238"/>
      <c r="M434" s="239"/>
      <c r="N434" s="240"/>
      <c r="O434" s="240"/>
      <c r="P434" s="240"/>
      <c r="Q434" s="240"/>
      <c r="R434" s="240"/>
      <c r="S434" s="240"/>
      <c r="T434" s="241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2" t="s">
        <v>150</v>
      </c>
      <c r="AU434" s="242" t="s">
        <v>86</v>
      </c>
      <c r="AV434" s="13" t="s">
        <v>86</v>
      </c>
      <c r="AW434" s="13" t="s">
        <v>32</v>
      </c>
      <c r="AX434" s="13" t="s">
        <v>76</v>
      </c>
      <c r="AY434" s="242" t="s">
        <v>126</v>
      </c>
    </row>
    <row r="435" s="13" customFormat="1">
      <c r="A435" s="13"/>
      <c r="B435" s="231"/>
      <c r="C435" s="232"/>
      <c r="D435" s="233" t="s">
        <v>150</v>
      </c>
      <c r="E435" s="234" t="s">
        <v>1</v>
      </c>
      <c r="F435" s="235" t="s">
        <v>720</v>
      </c>
      <c r="G435" s="232"/>
      <c r="H435" s="236">
        <v>78.719999999999999</v>
      </c>
      <c r="I435" s="237"/>
      <c r="J435" s="232"/>
      <c r="K435" s="232"/>
      <c r="L435" s="238"/>
      <c r="M435" s="239"/>
      <c r="N435" s="240"/>
      <c r="O435" s="240"/>
      <c r="P435" s="240"/>
      <c r="Q435" s="240"/>
      <c r="R435" s="240"/>
      <c r="S435" s="240"/>
      <c r="T435" s="24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2" t="s">
        <v>150</v>
      </c>
      <c r="AU435" s="242" t="s">
        <v>86</v>
      </c>
      <c r="AV435" s="13" t="s">
        <v>86</v>
      </c>
      <c r="AW435" s="13" t="s">
        <v>32</v>
      </c>
      <c r="AX435" s="13" t="s">
        <v>76</v>
      </c>
      <c r="AY435" s="242" t="s">
        <v>126</v>
      </c>
    </row>
    <row r="436" s="13" customFormat="1">
      <c r="A436" s="13"/>
      <c r="B436" s="231"/>
      <c r="C436" s="232"/>
      <c r="D436" s="233" t="s">
        <v>150</v>
      </c>
      <c r="E436" s="234" t="s">
        <v>1</v>
      </c>
      <c r="F436" s="235" t="s">
        <v>721</v>
      </c>
      <c r="G436" s="232"/>
      <c r="H436" s="236">
        <v>7.1900000000000004</v>
      </c>
      <c r="I436" s="237"/>
      <c r="J436" s="232"/>
      <c r="K436" s="232"/>
      <c r="L436" s="238"/>
      <c r="M436" s="239"/>
      <c r="N436" s="240"/>
      <c r="O436" s="240"/>
      <c r="P436" s="240"/>
      <c r="Q436" s="240"/>
      <c r="R436" s="240"/>
      <c r="S436" s="240"/>
      <c r="T436" s="24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2" t="s">
        <v>150</v>
      </c>
      <c r="AU436" s="242" t="s">
        <v>86</v>
      </c>
      <c r="AV436" s="13" t="s">
        <v>86</v>
      </c>
      <c r="AW436" s="13" t="s">
        <v>32</v>
      </c>
      <c r="AX436" s="13" t="s">
        <v>76</v>
      </c>
      <c r="AY436" s="242" t="s">
        <v>126</v>
      </c>
    </row>
    <row r="437" s="14" customFormat="1">
      <c r="A437" s="14"/>
      <c r="B437" s="252"/>
      <c r="C437" s="253"/>
      <c r="D437" s="233" t="s">
        <v>150</v>
      </c>
      <c r="E437" s="254" t="s">
        <v>1</v>
      </c>
      <c r="F437" s="255" t="s">
        <v>201</v>
      </c>
      <c r="G437" s="253"/>
      <c r="H437" s="256">
        <v>110.7</v>
      </c>
      <c r="I437" s="257"/>
      <c r="J437" s="253"/>
      <c r="K437" s="253"/>
      <c r="L437" s="258"/>
      <c r="M437" s="259"/>
      <c r="N437" s="260"/>
      <c r="O437" s="260"/>
      <c r="P437" s="260"/>
      <c r="Q437" s="260"/>
      <c r="R437" s="260"/>
      <c r="S437" s="260"/>
      <c r="T437" s="261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62" t="s">
        <v>150</v>
      </c>
      <c r="AU437" s="262" t="s">
        <v>86</v>
      </c>
      <c r="AV437" s="14" t="s">
        <v>140</v>
      </c>
      <c r="AW437" s="14" t="s">
        <v>32</v>
      </c>
      <c r="AX437" s="14" t="s">
        <v>84</v>
      </c>
      <c r="AY437" s="262" t="s">
        <v>126</v>
      </c>
    </row>
    <row r="438" s="2" customFormat="1" ht="24.15" customHeight="1">
      <c r="A438" s="38"/>
      <c r="B438" s="39"/>
      <c r="C438" s="216" t="s">
        <v>722</v>
      </c>
      <c r="D438" s="216" t="s">
        <v>127</v>
      </c>
      <c r="E438" s="217" t="s">
        <v>723</v>
      </c>
      <c r="F438" s="218" t="s">
        <v>724</v>
      </c>
      <c r="G438" s="219" t="s">
        <v>283</v>
      </c>
      <c r="H438" s="220">
        <v>221.40000000000001</v>
      </c>
      <c r="I438" s="221"/>
      <c r="J438" s="222">
        <f>ROUND(I438*H438,2)</f>
        <v>0</v>
      </c>
      <c r="K438" s="218" t="s">
        <v>185</v>
      </c>
      <c r="L438" s="44"/>
      <c r="M438" s="223" t="s">
        <v>1</v>
      </c>
      <c r="N438" s="224" t="s">
        <v>41</v>
      </c>
      <c r="O438" s="91"/>
      <c r="P438" s="225">
        <f>O438*H438</f>
        <v>0</v>
      </c>
      <c r="Q438" s="225">
        <v>0</v>
      </c>
      <c r="R438" s="225">
        <f>Q438*H438</f>
        <v>0</v>
      </c>
      <c r="S438" s="225">
        <v>0</v>
      </c>
      <c r="T438" s="226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27" t="s">
        <v>140</v>
      </c>
      <c r="AT438" s="227" t="s">
        <v>127</v>
      </c>
      <c r="AU438" s="227" t="s">
        <v>86</v>
      </c>
      <c r="AY438" s="17" t="s">
        <v>126</v>
      </c>
      <c r="BE438" s="228">
        <f>IF(N438="základní",J438,0)</f>
        <v>0</v>
      </c>
      <c r="BF438" s="228">
        <f>IF(N438="snížená",J438,0)</f>
        <v>0</v>
      </c>
      <c r="BG438" s="228">
        <f>IF(N438="zákl. přenesená",J438,0)</f>
        <v>0</v>
      </c>
      <c r="BH438" s="228">
        <f>IF(N438="sníž. přenesená",J438,0)</f>
        <v>0</v>
      </c>
      <c r="BI438" s="228">
        <f>IF(N438="nulová",J438,0)</f>
        <v>0</v>
      </c>
      <c r="BJ438" s="17" t="s">
        <v>84</v>
      </c>
      <c r="BK438" s="228">
        <f>ROUND(I438*H438,2)</f>
        <v>0</v>
      </c>
      <c r="BL438" s="17" t="s">
        <v>140</v>
      </c>
      <c r="BM438" s="227" t="s">
        <v>725</v>
      </c>
    </row>
    <row r="439" s="13" customFormat="1">
      <c r="A439" s="13"/>
      <c r="B439" s="231"/>
      <c r="C439" s="232"/>
      <c r="D439" s="233" t="s">
        <v>150</v>
      </c>
      <c r="E439" s="234" t="s">
        <v>1</v>
      </c>
      <c r="F439" s="235" t="s">
        <v>726</v>
      </c>
      <c r="G439" s="232"/>
      <c r="H439" s="236">
        <v>221.40000000000001</v>
      </c>
      <c r="I439" s="237"/>
      <c r="J439" s="232"/>
      <c r="K439" s="232"/>
      <c r="L439" s="238"/>
      <c r="M439" s="239"/>
      <c r="N439" s="240"/>
      <c r="O439" s="240"/>
      <c r="P439" s="240"/>
      <c r="Q439" s="240"/>
      <c r="R439" s="240"/>
      <c r="S439" s="240"/>
      <c r="T439" s="24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2" t="s">
        <v>150</v>
      </c>
      <c r="AU439" s="242" t="s">
        <v>86</v>
      </c>
      <c r="AV439" s="13" t="s">
        <v>86</v>
      </c>
      <c r="AW439" s="13" t="s">
        <v>32</v>
      </c>
      <c r="AX439" s="13" t="s">
        <v>84</v>
      </c>
      <c r="AY439" s="242" t="s">
        <v>126</v>
      </c>
    </row>
    <row r="440" s="2" customFormat="1" ht="24.15" customHeight="1">
      <c r="A440" s="38"/>
      <c r="B440" s="39"/>
      <c r="C440" s="216" t="s">
        <v>727</v>
      </c>
      <c r="D440" s="216" t="s">
        <v>127</v>
      </c>
      <c r="E440" s="217" t="s">
        <v>728</v>
      </c>
      <c r="F440" s="218" t="s">
        <v>729</v>
      </c>
      <c r="G440" s="219" t="s">
        <v>283</v>
      </c>
      <c r="H440" s="220">
        <v>1735.2719999999999</v>
      </c>
      <c r="I440" s="221"/>
      <c r="J440" s="222">
        <f>ROUND(I440*H440,2)</f>
        <v>0</v>
      </c>
      <c r="K440" s="218" t="s">
        <v>185</v>
      </c>
      <c r="L440" s="44"/>
      <c r="M440" s="223" t="s">
        <v>1</v>
      </c>
      <c r="N440" s="224" t="s">
        <v>41</v>
      </c>
      <c r="O440" s="91"/>
      <c r="P440" s="225">
        <f>O440*H440</f>
        <v>0</v>
      </c>
      <c r="Q440" s="225">
        <v>0</v>
      </c>
      <c r="R440" s="225">
        <f>Q440*H440</f>
        <v>0</v>
      </c>
      <c r="S440" s="225">
        <v>0</v>
      </c>
      <c r="T440" s="226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27" t="s">
        <v>140</v>
      </c>
      <c r="AT440" s="227" t="s">
        <v>127</v>
      </c>
      <c r="AU440" s="227" t="s">
        <v>86</v>
      </c>
      <c r="AY440" s="17" t="s">
        <v>126</v>
      </c>
      <c r="BE440" s="228">
        <f>IF(N440="základní",J440,0)</f>
        <v>0</v>
      </c>
      <c r="BF440" s="228">
        <f>IF(N440="snížená",J440,0)</f>
        <v>0</v>
      </c>
      <c r="BG440" s="228">
        <f>IF(N440="zákl. přenesená",J440,0)</f>
        <v>0</v>
      </c>
      <c r="BH440" s="228">
        <f>IF(N440="sníž. přenesená",J440,0)</f>
        <v>0</v>
      </c>
      <c r="BI440" s="228">
        <f>IF(N440="nulová",J440,0)</f>
        <v>0</v>
      </c>
      <c r="BJ440" s="17" t="s">
        <v>84</v>
      </c>
      <c r="BK440" s="228">
        <f>ROUND(I440*H440,2)</f>
        <v>0</v>
      </c>
      <c r="BL440" s="17" t="s">
        <v>140</v>
      </c>
      <c r="BM440" s="227" t="s">
        <v>730</v>
      </c>
    </row>
    <row r="441" s="13" customFormat="1">
      <c r="A441" s="13"/>
      <c r="B441" s="231"/>
      <c r="C441" s="232"/>
      <c r="D441" s="233" t="s">
        <v>150</v>
      </c>
      <c r="E441" s="234" t="s">
        <v>1</v>
      </c>
      <c r="F441" s="235" t="s">
        <v>731</v>
      </c>
      <c r="G441" s="232"/>
      <c r="H441" s="236">
        <v>1735.2719999999999</v>
      </c>
      <c r="I441" s="237"/>
      <c r="J441" s="232"/>
      <c r="K441" s="232"/>
      <c r="L441" s="238"/>
      <c r="M441" s="239"/>
      <c r="N441" s="240"/>
      <c r="O441" s="240"/>
      <c r="P441" s="240"/>
      <c r="Q441" s="240"/>
      <c r="R441" s="240"/>
      <c r="S441" s="240"/>
      <c r="T441" s="24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2" t="s">
        <v>150</v>
      </c>
      <c r="AU441" s="242" t="s">
        <v>86</v>
      </c>
      <c r="AV441" s="13" t="s">
        <v>86</v>
      </c>
      <c r="AW441" s="13" t="s">
        <v>32</v>
      </c>
      <c r="AX441" s="13" t="s">
        <v>84</v>
      </c>
      <c r="AY441" s="242" t="s">
        <v>126</v>
      </c>
    </row>
    <row r="442" s="2" customFormat="1" ht="24.15" customHeight="1">
      <c r="A442" s="38"/>
      <c r="B442" s="39"/>
      <c r="C442" s="216" t="s">
        <v>732</v>
      </c>
      <c r="D442" s="216" t="s">
        <v>127</v>
      </c>
      <c r="E442" s="217" t="s">
        <v>733</v>
      </c>
      <c r="F442" s="218" t="s">
        <v>734</v>
      </c>
      <c r="G442" s="219" t="s">
        <v>283</v>
      </c>
      <c r="H442" s="220">
        <v>110.7</v>
      </c>
      <c r="I442" s="221"/>
      <c r="J442" s="222">
        <f>ROUND(I442*H442,2)</f>
        <v>0</v>
      </c>
      <c r="K442" s="218" t="s">
        <v>185</v>
      </c>
      <c r="L442" s="44"/>
      <c r="M442" s="223" t="s">
        <v>1</v>
      </c>
      <c r="N442" s="224" t="s">
        <v>41</v>
      </c>
      <c r="O442" s="91"/>
      <c r="P442" s="225">
        <f>O442*H442</f>
        <v>0</v>
      </c>
      <c r="Q442" s="225">
        <v>0</v>
      </c>
      <c r="R442" s="225">
        <f>Q442*H442</f>
        <v>0</v>
      </c>
      <c r="S442" s="225">
        <v>0</v>
      </c>
      <c r="T442" s="226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7" t="s">
        <v>140</v>
      </c>
      <c r="AT442" s="227" t="s">
        <v>127</v>
      </c>
      <c r="AU442" s="227" t="s">
        <v>86</v>
      </c>
      <c r="AY442" s="17" t="s">
        <v>126</v>
      </c>
      <c r="BE442" s="228">
        <f>IF(N442="základní",J442,0)</f>
        <v>0</v>
      </c>
      <c r="BF442" s="228">
        <f>IF(N442="snížená",J442,0)</f>
        <v>0</v>
      </c>
      <c r="BG442" s="228">
        <f>IF(N442="zákl. přenesená",J442,0)</f>
        <v>0</v>
      </c>
      <c r="BH442" s="228">
        <f>IF(N442="sníž. přenesená",J442,0)</f>
        <v>0</v>
      </c>
      <c r="BI442" s="228">
        <f>IF(N442="nulová",J442,0)</f>
        <v>0</v>
      </c>
      <c r="BJ442" s="17" t="s">
        <v>84</v>
      </c>
      <c r="BK442" s="228">
        <f>ROUND(I442*H442,2)</f>
        <v>0</v>
      </c>
      <c r="BL442" s="17" t="s">
        <v>140</v>
      </c>
      <c r="BM442" s="227" t="s">
        <v>735</v>
      </c>
    </row>
    <row r="443" s="2" customFormat="1" ht="37.8" customHeight="1">
      <c r="A443" s="38"/>
      <c r="B443" s="39"/>
      <c r="C443" s="216" t="s">
        <v>736</v>
      </c>
      <c r="D443" s="216" t="s">
        <v>127</v>
      </c>
      <c r="E443" s="217" t="s">
        <v>737</v>
      </c>
      <c r="F443" s="218" t="s">
        <v>738</v>
      </c>
      <c r="G443" s="219" t="s">
        <v>283</v>
      </c>
      <c r="H443" s="220">
        <v>222.33199999999999</v>
      </c>
      <c r="I443" s="221"/>
      <c r="J443" s="222">
        <f>ROUND(I443*H443,2)</f>
        <v>0</v>
      </c>
      <c r="K443" s="218" t="s">
        <v>185</v>
      </c>
      <c r="L443" s="44"/>
      <c r="M443" s="223" t="s">
        <v>1</v>
      </c>
      <c r="N443" s="224" t="s">
        <v>41</v>
      </c>
      <c r="O443" s="91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27" t="s">
        <v>140</v>
      </c>
      <c r="AT443" s="227" t="s">
        <v>127</v>
      </c>
      <c r="AU443" s="227" t="s">
        <v>86</v>
      </c>
      <c r="AY443" s="17" t="s">
        <v>126</v>
      </c>
      <c r="BE443" s="228">
        <f>IF(N443="základní",J443,0)</f>
        <v>0</v>
      </c>
      <c r="BF443" s="228">
        <f>IF(N443="snížená",J443,0)</f>
        <v>0</v>
      </c>
      <c r="BG443" s="228">
        <f>IF(N443="zákl. přenesená",J443,0)</f>
        <v>0</v>
      </c>
      <c r="BH443" s="228">
        <f>IF(N443="sníž. přenesená",J443,0)</f>
        <v>0</v>
      </c>
      <c r="BI443" s="228">
        <f>IF(N443="nulová",J443,0)</f>
        <v>0</v>
      </c>
      <c r="BJ443" s="17" t="s">
        <v>84</v>
      </c>
      <c r="BK443" s="228">
        <f>ROUND(I443*H443,2)</f>
        <v>0</v>
      </c>
      <c r="BL443" s="17" t="s">
        <v>140</v>
      </c>
      <c r="BM443" s="227" t="s">
        <v>739</v>
      </c>
    </row>
    <row r="444" s="13" customFormat="1">
      <c r="A444" s="13"/>
      <c r="B444" s="231"/>
      <c r="C444" s="232"/>
      <c r="D444" s="233" t="s">
        <v>150</v>
      </c>
      <c r="E444" s="234" t="s">
        <v>1</v>
      </c>
      <c r="F444" s="235" t="s">
        <v>707</v>
      </c>
      <c r="G444" s="232"/>
      <c r="H444" s="236">
        <v>70.212000000000003</v>
      </c>
      <c r="I444" s="237"/>
      <c r="J444" s="232"/>
      <c r="K444" s="232"/>
      <c r="L444" s="238"/>
      <c r="M444" s="239"/>
      <c r="N444" s="240"/>
      <c r="O444" s="240"/>
      <c r="P444" s="240"/>
      <c r="Q444" s="240"/>
      <c r="R444" s="240"/>
      <c r="S444" s="240"/>
      <c r="T444" s="24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2" t="s">
        <v>150</v>
      </c>
      <c r="AU444" s="242" t="s">
        <v>86</v>
      </c>
      <c r="AV444" s="13" t="s">
        <v>86</v>
      </c>
      <c r="AW444" s="13" t="s">
        <v>32</v>
      </c>
      <c r="AX444" s="13" t="s">
        <v>76</v>
      </c>
      <c r="AY444" s="242" t="s">
        <v>126</v>
      </c>
    </row>
    <row r="445" s="13" customFormat="1">
      <c r="A445" s="13"/>
      <c r="B445" s="231"/>
      <c r="C445" s="232"/>
      <c r="D445" s="233" t="s">
        <v>150</v>
      </c>
      <c r="E445" s="234" t="s">
        <v>1</v>
      </c>
      <c r="F445" s="235" t="s">
        <v>708</v>
      </c>
      <c r="G445" s="232"/>
      <c r="H445" s="236">
        <v>60.689999999999998</v>
      </c>
      <c r="I445" s="237"/>
      <c r="J445" s="232"/>
      <c r="K445" s="232"/>
      <c r="L445" s="238"/>
      <c r="M445" s="239"/>
      <c r="N445" s="240"/>
      <c r="O445" s="240"/>
      <c r="P445" s="240"/>
      <c r="Q445" s="240"/>
      <c r="R445" s="240"/>
      <c r="S445" s="240"/>
      <c r="T445" s="24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2" t="s">
        <v>150</v>
      </c>
      <c r="AU445" s="242" t="s">
        <v>86</v>
      </c>
      <c r="AV445" s="13" t="s">
        <v>86</v>
      </c>
      <c r="AW445" s="13" t="s">
        <v>32</v>
      </c>
      <c r="AX445" s="13" t="s">
        <v>76</v>
      </c>
      <c r="AY445" s="242" t="s">
        <v>126</v>
      </c>
    </row>
    <row r="446" s="13" customFormat="1">
      <c r="A446" s="13"/>
      <c r="B446" s="231"/>
      <c r="C446" s="232"/>
      <c r="D446" s="233" t="s">
        <v>150</v>
      </c>
      <c r="E446" s="234" t="s">
        <v>1</v>
      </c>
      <c r="F446" s="235" t="s">
        <v>718</v>
      </c>
      <c r="G446" s="232"/>
      <c r="H446" s="236">
        <v>5.5199999999999996</v>
      </c>
      <c r="I446" s="237"/>
      <c r="J446" s="232"/>
      <c r="K446" s="232"/>
      <c r="L446" s="238"/>
      <c r="M446" s="239"/>
      <c r="N446" s="240"/>
      <c r="O446" s="240"/>
      <c r="P446" s="240"/>
      <c r="Q446" s="240"/>
      <c r="R446" s="240"/>
      <c r="S446" s="240"/>
      <c r="T446" s="241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2" t="s">
        <v>150</v>
      </c>
      <c r="AU446" s="242" t="s">
        <v>86</v>
      </c>
      <c r="AV446" s="13" t="s">
        <v>86</v>
      </c>
      <c r="AW446" s="13" t="s">
        <v>32</v>
      </c>
      <c r="AX446" s="13" t="s">
        <v>76</v>
      </c>
      <c r="AY446" s="242" t="s">
        <v>126</v>
      </c>
    </row>
    <row r="447" s="13" customFormat="1">
      <c r="A447" s="13"/>
      <c r="B447" s="231"/>
      <c r="C447" s="232"/>
      <c r="D447" s="233" t="s">
        <v>150</v>
      </c>
      <c r="E447" s="234" t="s">
        <v>1</v>
      </c>
      <c r="F447" s="235" t="s">
        <v>720</v>
      </c>
      <c r="G447" s="232"/>
      <c r="H447" s="236">
        <v>78.719999999999999</v>
      </c>
      <c r="I447" s="237"/>
      <c r="J447" s="232"/>
      <c r="K447" s="232"/>
      <c r="L447" s="238"/>
      <c r="M447" s="239"/>
      <c r="N447" s="240"/>
      <c r="O447" s="240"/>
      <c r="P447" s="240"/>
      <c r="Q447" s="240"/>
      <c r="R447" s="240"/>
      <c r="S447" s="240"/>
      <c r="T447" s="24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2" t="s">
        <v>150</v>
      </c>
      <c r="AU447" s="242" t="s">
        <v>86</v>
      </c>
      <c r="AV447" s="13" t="s">
        <v>86</v>
      </c>
      <c r="AW447" s="13" t="s">
        <v>32</v>
      </c>
      <c r="AX447" s="13" t="s">
        <v>76</v>
      </c>
      <c r="AY447" s="242" t="s">
        <v>126</v>
      </c>
    </row>
    <row r="448" s="13" customFormat="1">
      <c r="A448" s="13"/>
      <c r="B448" s="231"/>
      <c r="C448" s="232"/>
      <c r="D448" s="233" t="s">
        <v>150</v>
      </c>
      <c r="E448" s="234" t="s">
        <v>1</v>
      </c>
      <c r="F448" s="235" t="s">
        <v>721</v>
      </c>
      <c r="G448" s="232"/>
      <c r="H448" s="236">
        <v>7.1900000000000004</v>
      </c>
      <c r="I448" s="237"/>
      <c r="J448" s="232"/>
      <c r="K448" s="232"/>
      <c r="L448" s="238"/>
      <c r="M448" s="239"/>
      <c r="N448" s="240"/>
      <c r="O448" s="240"/>
      <c r="P448" s="240"/>
      <c r="Q448" s="240"/>
      <c r="R448" s="240"/>
      <c r="S448" s="240"/>
      <c r="T448" s="24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2" t="s">
        <v>150</v>
      </c>
      <c r="AU448" s="242" t="s">
        <v>86</v>
      </c>
      <c r="AV448" s="13" t="s">
        <v>86</v>
      </c>
      <c r="AW448" s="13" t="s">
        <v>32</v>
      </c>
      <c r="AX448" s="13" t="s">
        <v>76</v>
      </c>
      <c r="AY448" s="242" t="s">
        <v>126</v>
      </c>
    </row>
    <row r="449" s="14" customFormat="1">
      <c r="A449" s="14"/>
      <c r="B449" s="252"/>
      <c r="C449" s="253"/>
      <c r="D449" s="233" t="s">
        <v>150</v>
      </c>
      <c r="E449" s="254" t="s">
        <v>1</v>
      </c>
      <c r="F449" s="255" t="s">
        <v>201</v>
      </c>
      <c r="G449" s="253"/>
      <c r="H449" s="256">
        <v>222.33199999999999</v>
      </c>
      <c r="I449" s="257"/>
      <c r="J449" s="253"/>
      <c r="K449" s="253"/>
      <c r="L449" s="258"/>
      <c r="M449" s="259"/>
      <c r="N449" s="260"/>
      <c r="O449" s="260"/>
      <c r="P449" s="260"/>
      <c r="Q449" s="260"/>
      <c r="R449" s="260"/>
      <c r="S449" s="260"/>
      <c r="T449" s="261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2" t="s">
        <v>150</v>
      </c>
      <c r="AU449" s="262" t="s">
        <v>86</v>
      </c>
      <c r="AV449" s="14" t="s">
        <v>140</v>
      </c>
      <c r="AW449" s="14" t="s">
        <v>32</v>
      </c>
      <c r="AX449" s="14" t="s">
        <v>84</v>
      </c>
      <c r="AY449" s="262" t="s">
        <v>126</v>
      </c>
    </row>
    <row r="450" s="2" customFormat="1" ht="44.25" customHeight="1">
      <c r="A450" s="38"/>
      <c r="B450" s="39"/>
      <c r="C450" s="216" t="s">
        <v>740</v>
      </c>
      <c r="D450" s="216" t="s">
        <v>127</v>
      </c>
      <c r="E450" s="217" t="s">
        <v>741</v>
      </c>
      <c r="F450" s="218" t="s">
        <v>742</v>
      </c>
      <c r="G450" s="219" t="s">
        <v>283</v>
      </c>
      <c r="H450" s="220">
        <v>1108.5999999999999</v>
      </c>
      <c r="I450" s="221"/>
      <c r="J450" s="222">
        <f>ROUND(I450*H450,2)</f>
        <v>0</v>
      </c>
      <c r="K450" s="218" t="s">
        <v>185</v>
      </c>
      <c r="L450" s="44"/>
      <c r="M450" s="223" t="s">
        <v>1</v>
      </c>
      <c r="N450" s="224" t="s">
        <v>41</v>
      </c>
      <c r="O450" s="91"/>
      <c r="P450" s="225">
        <f>O450*H450</f>
        <v>0</v>
      </c>
      <c r="Q450" s="225">
        <v>0</v>
      </c>
      <c r="R450" s="225">
        <f>Q450*H450</f>
        <v>0</v>
      </c>
      <c r="S450" s="225">
        <v>0</v>
      </c>
      <c r="T450" s="226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27" t="s">
        <v>140</v>
      </c>
      <c r="AT450" s="227" t="s">
        <v>127</v>
      </c>
      <c r="AU450" s="227" t="s">
        <v>86</v>
      </c>
      <c r="AY450" s="17" t="s">
        <v>126</v>
      </c>
      <c r="BE450" s="228">
        <f>IF(N450="základní",J450,0)</f>
        <v>0</v>
      </c>
      <c r="BF450" s="228">
        <f>IF(N450="snížená",J450,0)</f>
        <v>0</v>
      </c>
      <c r="BG450" s="228">
        <f>IF(N450="zákl. přenesená",J450,0)</f>
        <v>0</v>
      </c>
      <c r="BH450" s="228">
        <f>IF(N450="sníž. přenesená",J450,0)</f>
        <v>0</v>
      </c>
      <c r="BI450" s="228">
        <f>IF(N450="nulová",J450,0)</f>
        <v>0</v>
      </c>
      <c r="BJ450" s="17" t="s">
        <v>84</v>
      </c>
      <c r="BK450" s="228">
        <f>ROUND(I450*H450,2)</f>
        <v>0</v>
      </c>
      <c r="BL450" s="17" t="s">
        <v>140</v>
      </c>
      <c r="BM450" s="227" t="s">
        <v>743</v>
      </c>
    </row>
    <row r="451" s="13" customFormat="1">
      <c r="A451" s="13"/>
      <c r="B451" s="231"/>
      <c r="C451" s="232"/>
      <c r="D451" s="233" t="s">
        <v>150</v>
      </c>
      <c r="E451" s="234" t="s">
        <v>1</v>
      </c>
      <c r="F451" s="235" t="s">
        <v>695</v>
      </c>
      <c r="G451" s="232"/>
      <c r="H451" s="236">
        <v>1108.5999999999999</v>
      </c>
      <c r="I451" s="237"/>
      <c r="J451" s="232"/>
      <c r="K451" s="232"/>
      <c r="L451" s="238"/>
      <c r="M451" s="239"/>
      <c r="N451" s="240"/>
      <c r="O451" s="240"/>
      <c r="P451" s="240"/>
      <c r="Q451" s="240"/>
      <c r="R451" s="240"/>
      <c r="S451" s="240"/>
      <c r="T451" s="24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2" t="s">
        <v>150</v>
      </c>
      <c r="AU451" s="242" t="s">
        <v>86</v>
      </c>
      <c r="AV451" s="13" t="s">
        <v>86</v>
      </c>
      <c r="AW451" s="13" t="s">
        <v>32</v>
      </c>
      <c r="AX451" s="13" t="s">
        <v>84</v>
      </c>
      <c r="AY451" s="242" t="s">
        <v>126</v>
      </c>
    </row>
    <row r="452" s="2" customFormat="1" ht="44.25" customHeight="1">
      <c r="A452" s="38"/>
      <c r="B452" s="39"/>
      <c r="C452" s="216" t="s">
        <v>744</v>
      </c>
      <c r="D452" s="216" t="s">
        <v>127</v>
      </c>
      <c r="E452" s="217" t="s">
        <v>745</v>
      </c>
      <c r="F452" s="218" t="s">
        <v>746</v>
      </c>
      <c r="G452" s="219" t="s">
        <v>283</v>
      </c>
      <c r="H452" s="220">
        <v>495.76999999999998</v>
      </c>
      <c r="I452" s="221"/>
      <c r="J452" s="222">
        <f>ROUND(I452*H452,2)</f>
        <v>0</v>
      </c>
      <c r="K452" s="218" t="s">
        <v>185</v>
      </c>
      <c r="L452" s="44"/>
      <c r="M452" s="223" t="s">
        <v>1</v>
      </c>
      <c r="N452" s="224" t="s">
        <v>41</v>
      </c>
      <c r="O452" s="91"/>
      <c r="P452" s="225">
        <f>O452*H452</f>
        <v>0</v>
      </c>
      <c r="Q452" s="225">
        <v>0</v>
      </c>
      <c r="R452" s="225">
        <f>Q452*H452</f>
        <v>0</v>
      </c>
      <c r="S452" s="225">
        <v>0</v>
      </c>
      <c r="T452" s="226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27" t="s">
        <v>140</v>
      </c>
      <c r="AT452" s="227" t="s">
        <v>127</v>
      </c>
      <c r="AU452" s="227" t="s">
        <v>86</v>
      </c>
      <c r="AY452" s="17" t="s">
        <v>126</v>
      </c>
      <c r="BE452" s="228">
        <f>IF(N452="základní",J452,0)</f>
        <v>0</v>
      </c>
      <c r="BF452" s="228">
        <f>IF(N452="snížená",J452,0)</f>
        <v>0</v>
      </c>
      <c r="BG452" s="228">
        <f>IF(N452="zákl. přenesená",J452,0)</f>
        <v>0</v>
      </c>
      <c r="BH452" s="228">
        <f>IF(N452="sníž. přenesená",J452,0)</f>
        <v>0</v>
      </c>
      <c r="BI452" s="228">
        <f>IF(N452="nulová",J452,0)</f>
        <v>0</v>
      </c>
      <c r="BJ452" s="17" t="s">
        <v>84</v>
      </c>
      <c r="BK452" s="228">
        <f>ROUND(I452*H452,2)</f>
        <v>0</v>
      </c>
      <c r="BL452" s="17" t="s">
        <v>140</v>
      </c>
      <c r="BM452" s="227" t="s">
        <v>747</v>
      </c>
    </row>
    <row r="453" s="13" customFormat="1">
      <c r="A453" s="13"/>
      <c r="B453" s="231"/>
      <c r="C453" s="232"/>
      <c r="D453" s="233" t="s">
        <v>150</v>
      </c>
      <c r="E453" s="234" t="s">
        <v>1</v>
      </c>
      <c r="F453" s="235" t="s">
        <v>696</v>
      </c>
      <c r="G453" s="232"/>
      <c r="H453" s="236">
        <v>488.18000000000001</v>
      </c>
      <c r="I453" s="237"/>
      <c r="J453" s="232"/>
      <c r="K453" s="232"/>
      <c r="L453" s="238"/>
      <c r="M453" s="239"/>
      <c r="N453" s="240"/>
      <c r="O453" s="240"/>
      <c r="P453" s="240"/>
      <c r="Q453" s="240"/>
      <c r="R453" s="240"/>
      <c r="S453" s="240"/>
      <c r="T453" s="24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2" t="s">
        <v>150</v>
      </c>
      <c r="AU453" s="242" t="s">
        <v>86</v>
      </c>
      <c r="AV453" s="13" t="s">
        <v>86</v>
      </c>
      <c r="AW453" s="13" t="s">
        <v>32</v>
      </c>
      <c r="AX453" s="13" t="s">
        <v>76</v>
      </c>
      <c r="AY453" s="242" t="s">
        <v>126</v>
      </c>
    </row>
    <row r="454" s="13" customFormat="1">
      <c r="A454" s="13"/>
      <c r="B454" s="231"/>
      <c r="C454" s="232"/>
      <c r="D454" s="233" t="s">
        <v>150</v>
      </c>
      <c r="E454" s="234" t="s">
        <v>1</v>
      </c>
      <c r="F454" s="235" t="s">
        <v>697</v>
      </c>
      <c r="G454" s="232"/>
      <c r="H454" s="236">
        <v>7.5899999999999999</v>
      </c>
      <c r="I454" s="237"/>
      <c r="J454" s="232"/>
      <c r="K454" s="232"/>
      <c r="L454" s="238"/>
      <c r="M454" s="239"/>
      <c r="N454" s="240"/>
      <c r="O454" s="240"/>
      <c r="P454" s="240"/>
      <c r="Q454" s="240"/>
      <c r="R454" s="240"/>
      <c r="S454" s="240"/>
      <c r="T454" s="24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2" t="s">
        <v>150</v>
      </c>
      <c r="AU454" s="242" t="s">
        <v>86</v>
      </c>
      <c r="AV454" s="13" t="s">
        <v>86</v>
      </c>
      <c r="AW454" s="13" t="s">
        <v>32</v>
      </c>
      <c r="AX454" s="13" t="s">
        <v>76</v>
      </c>
      <c r="AY454" s="242" t="s">
        <v>126</v>
      </c>
    </row>
    <row r="455" s="14" customFormat="1">
      <c r="A455" s="14"/>
      <c r="B455" s="252"/>
      <c r="C455" s="253"/>
      <c r="D455" s="233" t="s">
        <v>150</v>
      </c>
      <c r="E455" s="254" t="s">
        <v>1</v>
      </c>
      <c r="F455" s="255" t="s">
        <v>201</v>
      </c>
      <c r="G455" s="253"/>
      <c r="H455" s="256">
        <v>495.76999999999998</v>
      </c>
      <c r="I455" s="257"/>
      <c r="J455" s="253"/>
      <c r="K455" s="253"/>
      <c r="L455" s="258"/>
      <c r="M455" s="259"/>
      <c r="N455" s="260"/>
      <c r="O455" s="260"/>
      <c r="P455" s="260"/>
      <c r="Q455" s="260"/>
      <c r="R455" s="260"/>
      <c r="S455" s="260"/>
      <c r="T455" s="261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2" t="s">
        <v>150</v>
      </c>
      <c r="AU455" s="262" t="s">
        <v>86</v>
      </c>
      <c r="AV455" s="14" t="s">
        <v>140</v>
      </c>
      <c r="AW455" s="14" t="s">
        <v>32</v>
      </c>
      <c r="AX455" s="14" t="s">
        <v>84</v>
      </c>
      <c r="AY455" s="262" t="s">
        <v>126</v>
      </c>
    </row>
    <row r="456" s="12" customFormat="1" ht="22.8" customHeight="1">
      <c r="A456" s="12"/>
      <c r="B456" s="202"/>
      <c r="C456" s="203"/>
      <c r="D456" s="204" t="s">
        <v>75</v>
      </c>
      <c r="E456" s="229" t="s">
        <v>748</v>
      </c>
      <c r="F456" s="229" t="s">
        <v>749</v>
      </c>
      <c r="G456" s="203"/>
      <c r="H456" s="203"/>
      <c r="I456" s="206"/>
      <c r="J456" s="230">
        <f>BK456</f>
        <v>0</v>
      </c>
      <c r="K456" s="203"/>
      <c r="L456" s="208"/>
      <c r="M456" s="209"/>
      <c r="N456" s="210"/>
      <c r="O456" s="210"/>
      <c r="P456" s="211">
        <f>P457</f>
        <v>0</v>
      </c>
      <c r="Q456" s="210"/>
      <c r="R456" s="211">
        <f>R457</f>
        <v>0</v>
      </c>
      <c r="S456" s="210"/>
      <c r="T456" s="212">
        <f>T457</f>
        <v>0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13" t="s">
        <v>84</v>
      </c>
      <c r="AT456" s="214" t="s">
        <v>75</v>
      </c>
      <c r="AU456" s="214" t="s">
        <v>84</v>
      </c>
      <c r="AY456" s="213" t="s">
        <v>126</v>
      </c>
      <c r="BK456" s="215">
        <f>BK457</f>
        <v>0</v>
      </c>
    </row>
    <row r="457" s="2" customFormat="1" ht="24.15" customHeight="1">
      <c r="A457" s="38"/>
      <c r="B457" s="39"/>
      <c r="C457" s="216" t="s">
        <v>750</v>
      </c>
      <c r="D457" s="216" t="s">
        <v>127</v>
      </c>
      <c r="E457" s="217" t="s">
        <v>751</v>
      </c>
      <c r="F457" s="218" t="s">
        <v>752</v>
      </c>
      <c r="G457" s="219" t="s">
        <v>283</v>
      </c>
      <c r="H457" s="220">
        <v>1641.3779999999999</v>
      </c>
      <c r="I457" s="221"/>
      <c r="J457" s="222">
        <f>ROUND(I457*H457,2)</f>
        <v>0</v>
      </c>
      <c r="K457" s="218" t="s">
        <v>185</v>
      </c>
      <c r="L457" s="44"/>
      <c r="M457" s="223" t="s">
        <v>1</v>
      </c>
      <c r="N457" s="224" t="s">
        <v>41</v>
      </c>
      <c r="O457" s="91"/>
      <c r="P457" s="225">
        <f>O457*H457</f>
        <v>0</v>
      </c>
      <c r="Q457" s="225">
        <v>0</v>
      </c>
      <c r="R457" s="225">
        <f>Q457*H457</f>
        <v>0</v>
      </c>
      <c r="S457" s="225">
        <v>0</v>
      </c>
      <c r="T457" s="226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227" t="s">
        <v>140</v>
      </c>
      <c r="AT457" s="227" t="s">
        <v>127</v>
      </c>
      <c r="AU457" s="227" t="s">
        <v>86</v>
      </c>
      <c r="AY457" s="17" t="s">
        <v>126</v>
      </c>
      <c r="BE457" s="228">
        <f>IF(N457="základní",J457,0)</f>
        <v>0</v>
      </c>
      <c r="BF457" s="228">
        <f>IF(N457="snížená",J457,0)</f>
        <v>0</v>
      </c>
      <c r="BG457" s="228">
        <f>IF(N457="zákl. přenesená",J457,0)</f>
        <v>0</v>
      </c>
      <c r="BH457" s="228">
        <f>IF(N457="sníž. přenesená",J457,0)</f>
        <v>0</v>
      </c>
      <c r="BI457" s="228">
        <f>IF(N457="nulová",J457,0)</f>
        <v>0</v>
      </c>
      <c r="BJ457" s="17" t="s">
        <v>84</v>
      </c>
      <c r="BK457" s="228">
        <f>ROUND(I457*H457,2)</f>
        <v>0</v>
      </c>
      <c r="BL457" s="17" t="s">
        <v>140</v>
      </c>
      <c r="BM457" s="227" t="s">
        <v>753</v>
      </c>
    </row>
    <row r="458" s="12" customFormat="1" ht="25.92" customHeight="1">
      <c r="A458" s="12"/>
      <c r="B458" s="202"/>
      <c r="C458" s="203"/>
      <c r="D458" s="204" t="s">
        <v>75</v>
      </c>
      <c r="E458" s="205" t="s">
        <v>754</v>
      </c>
      <c r="F458" s="205" t="s">
        <v>755</v>
      </c>
      <c r="G458" s="203"/>
      <c r="H458" s="203"/>
      <c r="I458" s="206"/>
      <c r="J458" s="207">
        <f>BK458</f>
        <v>0</v>
      </c>
      <c r="K458" s="203"/>
      <c r="L458" s="208"/>
      <c r="M458" s="209"/>
      <c r="N458" s="210"/>
      <c r="O458" s="210"/>
      <c r="P458" s="211">
        <f>P459</f>
        <v>0</v>
      </c>
      <c r="Q458" s="210"/>
      <c r="R458" s="211">
        <f>R459</f>
        <v>0.040000000000000001</v>
      </c>
      <c r="S458" s="210"/>
      <c r="T458" s="212">
        <f>T459</f>
        <v>0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13" t="s">
        <v>86</v>
      </c>
      <c r="AT458" s="214" t="s">
        <v>75</v>
      </c>
      <c r="AU458" s="214" t="s">
        <v>76</v>
      </c>
      <c r="AY458" s="213" t="s">
        <v>126</v>
      </c>
      <c r="BK458" s="215">
        <f>BK459</f>
        <v>0</v>
      </c>
    </row>
    <row r="459" s="12" customFormat="1" ht="22.8" customHeight="1">
      <c r="A459" s="12"/>
      <c r="B459" s="202"/>
      <c r="C459" s="203"/>
      <c r="D459" s="204" t="s">
        <v>75</v>
      </c>
      <c r="E459" s="229" t="s">
        <v>756</v>
      </c>
      <c r="F459" s="229" t="s">
        <v>757</v>
      </c>
      <c r="G459" s="203"/>
      <c r="H459" s="203"/>
      <c r="I459" s="206"/>
      <c r="J459" s="230">
        <f>BK459</f>
        <v>0</v>
      </c>
      <c r="K459" s="203"/>
      <c r="L459" s="208"/>
      <c r="M459" s="209"/>
      <c r="N459" s="210"/>
      <c r="O459" s="210"/>
      <c r="P459" s="211">
        <f>SUM(P460:P462)</f>
        <v>0</v>
      </c>
      <c r="Q459" s="210"/>
      <c r="R459" s="211">
        <f>SUM(R460:R462)</f>
        <v>0.040000000000000001</v>
      </c>
      <c r="S459" s="210"/>
      <c r="T459" s="212">
        <f>SUM(T460:T462)</f>
        <v>0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13" t="s">
        <v>86</v>
      </c>
      <c r="AT459" s="214" t="s">
        <v>75</v>
      </c>
      <c r="AU459" s="214" t="s">
        <v>84</v>
      </c>
      <c r="AY459" s="213" t="s">
        <v>126</v>
      </c>
      <c r="BK459" s="215">
        <f>SUM(BK460:BK462)</f>
        <v>0</v>
      </c>
    </row>
    <row r="460" s="2" customFormat="1" ht="24.15" customHeight="1">
      <c r="A460" s="38"/>
      <c r="B460" s="39"/>
      <c r="C460" s="216" t="s">
        <v>758</v>
      </c>
      <c r="D460" s="216" t="s">
        <v>127</v>
      </c>
      <c r="E460" s="217" t="s">
        <v>759</v>
      </c>
      <c r="F460" s="218" t="s">
        <v>760</v>
      </c>
      <c r="G460" s="219" t="s">
        <v>184</v>
      </c>
      <c r="H460" s="220">
        <v>50</v>
      </c>
      <c r="I460" s="221"/>
      <c r="J460" s="222">
        <f>ROUND(I460*H460,2)</f>
        <v>0</v>
      </c>
      <c r="K460" s="218" t="s">
        <v>185</v>
      </c>
      <c r="L460" s="44"/>
      <c r="M460" s="223" t="s">
        <v>1</v>
      </c>
      <c r="N460" s="224" t="s">
        <v>41</v>
      </c>
      <c r="O460" s="91"/>
      <c r="P460" s="225">
        <f>O460*H460</f>
        <v>0</v>
      </c>
      <c r="Q460" s="225">
        <v>0.00080000000000000004</v>
      </c>
      <c r="R460" s="225">
        <f>Q460*H460</f>
        <v>0.040000000000000001</v>
      </c>
      <c r="S460" s="225">
        <v>0</v>
      </c>
      <c r="T460" s="226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7" t="s">
        <v>256</v>
      </c>
      <c r="AT460" s="227" t="s">
        <v>127</v>
      </c>
      <c r="AU460" s="227" t="s">
        <v>86</v>
      </c>
      <c r="AY460" s="17" t="s">
        <v>126</v>
      </c>
      <c r="BE460" s="228">
        <f>IF(N460="základní",J460,0)</f>
        <v>0</v>
      </c>
      <c r="BF460" s="228">
        <f>IF(N460="snížená",J460,0)</f>
        <v>0</v>
      </c>
      <c r="BG460" s="228">
        <f>IF(N460="zákl. přenesená",J460,0)</f>
        <v>0</v>
      </c>
      <c r="BH460" s="228">
        <f>IF(N460="sníž. přenesená",J460,0)</f>
        <v>0</v>
      </c>
      <c r="BI460" s="228">
        <f>IF(N460="nulová",J460,0)</f>
        <v>0</v>
      </c>
      <c r="BJ460" s="17" t="s">
        <v>84</v>
      </c>
      <c r="BK460" s="228">
        <f>ROUND(I460*H460,2)</f>
        <v>0</v>
      </c>
      <c r="BL460" s="17" t="s">
        <v>256</v>
      </c>
      <c r="BM460" s="227" t="s">
        <v>761</v>
      </c>
    </row>
    <row r="461" s="2" customFormat="1">
      <c r="A461" s="38"/>
      <c r="B461" s="39"/>
      <c r="C461" s="40"/>
      <c r="D461" s="233" t="s">
        <v>187</v>
      </c>
      <c r="E461" s="40"/>
      <c r="F461" s="248" t="s">
        <v>188</v>
      </c>
      <c r="G461" s="40"/>
      <c r="H461" s="40"/>
      <c r="I461" s="249"/>
      <c r="J461" s="40"/>
      <c r="K461" s="40"/>
      <c r="L461" s="44"/>
      <c r="M461" s="250"/>
      <c r="N461" s="251"/>
      <c r="O461" s="91"/>
      <c r="P461" s="91"/>
      <c r="Q461" s="91"/>
      <c r="R461" s="91"/>
      <c r="S461" s="91"/>
      <c r="T461" s="92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7" t="s">
        <v>187</v>
      </c>
      <c r="AU461" s="17" t="s">
        <v>86</v>
      </c>
    </row>
    <row r="462" s="13" customFormat="1">
      <c r="A462" s="13"/>
      <c r="B462" s="231"/>
      <c r="C462" s="232"/>
      <c r="D462" s="233" t="s">
        <v>150</v>
      </c>
      <c r="E462" s="234" t="s">
        <v>1</v>
      </c>
      <c r="F462" s="235" t="s">
        <v>762</v>
      </c>
      <c r="G462" s="232"/>
      <c r="H462" s="236">
        <v>50</v>
      </c>
      <c r="I462" s="237"/>
      <c r="J462" s="232"/>
      <c r="K462" s="232"/>
      <c r="L462" s="238"/>
      <c r="M462" s="283"/>
      <c r="N462" s="284"/>
      <c r="O462" s="284"/>
      <c r="P462" s="284"/>
      <c r="Q462" s="284"/>
      <c r="R462" s="284"/>
      <c r="S462" s="284"/>
      <c r="T462" s="28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2" t="s">
        <v>150</v>
      </c>
      <c r="AU462" s="242" t="s">
        <v>86</v>
      </c>
      <c r="AV462" s="13" t="s">
        <v>86</v>
      </c>
      <c r="AW462" s="13" t="s">
        <v>32</v>
      </c>
      <c r="AX462" s="13" t="s">
        <v>84</v>
      </c>
      <c r="AY462" s="242" t="s">
        <v>126</v>
      </c>
    </row>
    <row r="463" s="2" customFormat="1" ht="6.96" customHeight="1">
      <c r="A463" s="38"/>
      <c r="B463" s="66"/>
      <c r="C463" s="67"/>
      <c r="D463" s="67"/>
      <c r="E463" s="67"/>
      <c r="F463" s="67"/>
      <c r="G463" s="67"/>
      <c r="H463" s="67"/>
      <c r="I463" s="67"/>
      <c r="J463" s="67"/>
      <c r="K463" s="67"/>
      <c r="L463" s="44"/>
      <c r="M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</row>
  </sheetData>
  <sheetProtection sheet="1" autoFilter="0" formatColumns="0" formatRows="0" objects="1" scenarios="1" spinCount="100000" saltValue="Ca7OQ0bwWBfSy3ry4ohywSH201eLrQojVhWfHF+guorexxJ3R/M5QvMxiaUqGkZTgn7Y4B6bX8YJoQ1WwN3ryQ==" hashValue="smDstn21d9zQG+wd6XZgEWR4njCYmaCZpopb1jzfeMwe7EyJTgcLQcvZuCoqXPJTcZCsB6bLkQG+at9gXC2w2A==" algorithmName="SHA-512" password="CC35"/>
  <autoFilter ref="C126:K462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763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ROUND((SUM(BE123:BE157)),  2)</f>
        <v>0</v>
      </c>
      <c r="G33" s="38"/>
      <c r="H33" s="38"/>
      <c r="I33" s="155">
        <v>0.20999999999999999</v>
      </c>
      <c r="J33" s="154">
        <f>ROUND(((SUM(BE123:BE157))*I33),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ROUND((SUM(BF123:BF157)),  2)</f>
        <v>0</v>
      </c>
      <c r="G34" s="38"/>
      <c r="H34" s="38"/>
      <c r="I34" s="155">
        <v>0.12</v>
      </c>
      <c r="J34" s="154">
        <f>ROUND(((SUM(BF123:BF157))*I34),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ROUND((SUM(BG123:BG157)),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ROUND((SUM(BH123:BH157)),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ROUND((SUM(BI123:BI157)),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SO 401 - Veřejné osvětlení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764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765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766</v>
      </c>
      <c r="E99" s="188"/>
      <c r="F99" s="188"/>
      <c r="G99" s="188"/>
      <c r="H99" s="188"/>
      <c r="I99" s="188"/>
      <c r="J99" s="189">
        <f>J137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9"/>
      <c r="C100" s="180"/>
      <c r="D100" s="181" t="s">
        <v>767</v>
      </c>
      <c r="E100" s="182"/>
      <c r="F100" s="182"/>
      <c r="G100" s="182"/>
      <c r="H100" s="182"/>
      <c r="I100" s="182"/>
      <c r="J100" s="183">
        <f>J142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9"/>
      <c r="C101" s="180"/>
      <c r="D101" s="181" t="s">
        <v>107</v>
      </c>
      <c r="E101" s="182"/>
      <c r="F101" s="182"/>
      <c r="G101" s="182"/>
      <c r="H101" s="182"/>
      <c r="I101" s="182"/>
      <c r="J101" s="183">
        <f>J145</f>
        <v>0</v>
      </c>
      <c r="K101" s="180"/>
      <c r="L101" s="18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85"/>
      <c r="C102" s="186"/>
      <c r="D102" s="187" t="s">
        <v>108</v>
      </c>
      <c r="E102" s="188"/>
      <c r="F102" s="188"/>
      <c r="G102" s="188"/>
      <c r="H102" s="188"/>
      <c r="I102" s="188"/>
      <c r="J102" s="189">
        <f>J146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109</v>
      </c>
      <c r="E103" s="188"/>
      <c r="F103" s="188"/>
      <c r="G103" s="188"/>
      <c r="H103" s="188"/>
      <c r="I103" s="188"/>
      <c r="J103" s="189">
        <f>J151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110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Oprava ul. Tyršova, Moravská Třebová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100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 xml:space="preserve">SO 401 - Veřejné osvětlení 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Moravská Třebová</v>
      </c>
      <c r="G117" s="40"/>
      <c r="H117" s="40"/>
      <c r="I117" s="32" t="s">
        <v>22</v>
      </c>
      <c r="J117" s="79" t="str">
        <f>IF(J12="","",J12)</f>
        <v>10. 11. 2024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>Město Moravská Třebová, nám. T. G. Masaryka 29</v>
      </c>
      <c r="G119" s="40"/>
      <c r="H119" s="40"/>
      <c r="I119" s="32" t="s">
        <v>30</v>
      </c>
      <c r="J119" s="36" t="str">
        <f>E21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33</v>
      </c>
      <c r="J120" s="36" t="str">
        <f>E24</f>
        <v>Ing. Martin Novák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111</v>
      </c>
      <c r="D122" s="194" t="s">
        <v>61</v>
      </c>
      <c r="E122" s="194" t="s">
        <v>57</v>
      </c>
      <c r="F122" s="194" t="s">
        <v>58</v>
      </c>
      <c r="G122" s="194" t="s">
        <v>112</v>
      </c>
      <c r="H122" s="194" t="s">
        <v>113</v>
      </c>
      <c r="I122" s="194" t="s">
        <v>114</v>
      </c>
      <c r="J122" s="194" t="s">
        <v>104</v>
      </c>
      <c r="K122" s="195" t="s">
        <v>115</v>
      </c>
      <c r="L122" s="196"/>
      <c r="M122" s="100" t="s">
        <v>1</v>
      </c>
      <c r="N122" s="101" t="s">
        <v>40</v>
      </c>
      <c r="O122" s="101" t="s">
        <v>116</v>
      </c>
      <c r="P122" s="101" t="s">
        <v>117</v>
      </c>
      <c r="Q122" s="101" t="s">
        <v>118</v>
      </c>
      <c r="R122" s="101" t="s">
        <v>119</v>
      </c>
      <c r="S122" s="101" t="s">
        <v>120</v>
      </c>
      <c r="T122" s="102" t="s">
        <v>121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122</v>
      </c>
      <c r="D123" s="40"/>
      <c r="E123" s="40"/>
      <c r="F123" s="40"/>
      <c r="G123" s="40"/>
      <c r="H123" s="40"/>
      <c r="I123" s="40"/>
      <c r="J123" s="197">
        <f>BK123</f>
        <v>0</v>
      </c>
      <c r="K123" s="40"/>
      <c r="L123" s="44"/>
      <c r="M123" s="103"/>
      <c r="N123" s="198"/>
      <c r="O123" s="104"/>
      <c r="P123" s="199">
        <f>P124+P142+P145</f>
        <v>0</v>
      </c>
      <c r="Q123" s="104"/>
      <c r="R123" s="199">
        <f>R124+R142+R145</f>
        <v>1.5341175999999999</v>
      </c>
      <c r="S123" s="104"/>
      <c r="T123" s="200">
        <f>T124+T142+T145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106</v>
      </c>
      <c r="BK123" s="201">
        <f>BK124+BK142+BK145</f>
        <v>0</v>
      </c>
    </row>
    <row r="124" s="12" customFormat="1" ht="25.92" customHeight="1">
      <c r="A124" s="12"/>
      <c r="B124" s="202"/>
      <c r="C124" s="203"/>
      <c r="D124" s="204" t="s">
        <v>75</v>
      </c>
      <c r="E124" s="205" t="s">
        <v>298</v>
      </c>
      <c r="F124" s="205" t="s">
        <v>768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P125+P137</f>
        <v>0</v>
      </c>
      <c r="Q124" s="210"/>
      <c r="R124" s="211">
        <f>R125+R137</f>
        <v>1.5341175999999999</v>
      </c>
      <c r="S124" s="210"/>
      <c r="T124" s="212">
        <f>T125+T137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136</v>
      </c>
      <c r="AT124" s="214" t="s">
        <v>75</v>
      </c>
      <c r="AU124" s="214" t="s">
        <v>76</v>
      </c>
      <c r="AY124" s="213" t="s">
        <v>126</v>
      </c>
      <c r="BK124" s="215">
        <f>BK125+BK137</f>
        <v>0</v>
      </c>
    </row>
    <row r="125" s="12" customFormat="1" ht="22.8" customHeight="1">
      <c r="A125" s="12"/>
      <c r="B125" s="202"/>
      <c r="C125" s="203"/>
      <c r="D125" s="204" t="s">
        <v>75</v>
      </c>
      <c r="E125" s="229" t="s">
        <v>769</v>
      </c>
      <c r="F125" s="229" t="s">
        <v>770</v>
      </c>
      <c r="G125" s="203"/>
      <c r="H125" s="203"/>
      <c r="I125" s="206"/>
      <c r="J125" s="230">
        <f>BK125</f>
        <v>0</v>
      </c>
      <c r="K125" s="203"/>
      <c r="L125" s="208"/>
      <c r="M125" s="209"/>
      <c r="N125" s="210"/>
      <c r="O125" s="210"/>
      <c r="P125" s="211">
        <f>SUM(P126:P136)</f>
        <v>0</v>
      </c>
      <c r="Q125" s="210"/>
      <c r="R125" s="211">
        <f>SUM(R126:R136)</f>
        <v>1.5329999999999999</v>
      </c>
      <c r="S125" s="210"/>
      <c r="T125" s="212">
        <f>SUM(T126:T136)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136</v>
      </c>
      <c r="AT125" s="214" t="s">
        <v>75</v>
      </c>
      <c r="AU125" s="214" t="s">
        <v>84</v>
      </c>
      <c r="AY125" s="213" t="s">
        <v>126</v>
      </c>
      <c r="BK125" s="215">
        <f>SUM(BK126:BK136)</f>
        <v>0</v>
      </c>
    </row>
    <row r="126" s="2" customFormat="1" ht="16.5" customHeight="1">
      <c r="A126" s="38"/>
      <c r="B126" s="39"/>
      <c r="C126" s="216" t="s">
        <v>84</v>
      </c>
      <c r="D126" s="216" t="s">
        <v>127</v>
      </c>
      <c r="E126" s="217" t="s">
        <v>771</v>
      </c>
      <c r="F126" s="218" t="s">
        <v>772</v>
      </c>
      <c r="G126" s="219" t="s">
        <v>143</v>
      </c>
      <c r="H126" s="220">
        <v>7</v>
      </c>
      <c r="I126" s="221"/>
      <c r="J126" s="222">
        <f>ROUND(I126*H126,2)</f>
        <v>0</v>
      </c>
      <c r="K126" s="218" t="s">
        <v>1</v>
      </c>
      <c r="L126" s="44"/>
      <c r="M126" s="223" t="s">
        <v>1</v>
      </c>
      <c r="N126" s="224" t="s">
        <v>41</v>
      </c>
      <c r="O126" s="91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7" t="s">
        <v>518</v>
      </c>
      <c r="AT126" s="227" t="s">
        <v>127</v>
      </c>
      <c r="AU126" s="227" t="s">
        <v>86</v>
      </c>
      <c r="AY126" s="17" t="s">
        <v>126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7" t="s">
        <v>84</v>
      </c>
      <c r="BK126" s="228">
        <f>ROUND(I126*H126,2)</f>
        <v>0</v>
      </c>
      <c r="BL126" s="17" t="s">
        <v>518</v>
      </c>
      <c r="BM126" s="227" t="s">
        <v>773</v>
      </c>
    </row>
    <row r="127" s="2" customFormat="1" ht="24.15" customHeight="1">
      <c r="A127" s="38"/>
      <c r="B127" s="39"/>
      <c r="C127" s="273" t="s">
        <v>86</v>
      </c>
      <c r="D127" s="273" t="s">
        <v>298</v>
      </c>
      <c r="E127" s="274" t="s">
        <v>774</v>
      </c>
      <c r="F127" s="275" t="s">
        <v>775</v>
      </c>
      <c r="G127" s="276" t="s">
        <v>143</v>
      </c>
      <c r="H127" s="277">
        <v>7</v>
      </c>
      <c r="I127" s="278"/>
      <c r="J127" s="279">
        <f>ROUND(I127*H127,2)</f>
        <v>0</v>
      </c>
      <c r="K127" s="275" t="s">
        <v>1</v>
      </c>
      <c r="L127" s="280"/>
      <c r="M127" s="281" t="s">
        <v>1</v>
      </c>
      <c r="N127" s="282" t="s">
        <v>41</v>
      </c>
      <c r="O127" s="91"/>
      <c r="P127" s="225">
        <f>O127*H127</f>
        <v>0</v>
      </c>
      <c r="Q127" s="225">
        <v>0.17699999999999999</v>
      </c>
      <c r="R127" s="225">
        <f>Q127*H127</f>
        <v>1.2389999999999999</v>
      </c>
      <c r="S127" s="225">
        <v>0</v>
      </c>
      <c r="T127" s="22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7" t="s">
        <v>164</v>
      </c>
      <c r="AT127" s="227" t="s">
        <v>298</v>
      </c>
      <c r="AU127" s="227" t="s">
        <v>86</v>
      </c>
      <c r="AY127" s="17" t="s">
        <v>126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7" t="s">
        <v>84</v>
      </c>
      <c r="BK127" s="228">
        <f>ROUND(I127*H127,2)</f>
        <v>0</v>
      </c>
      <c r="BL127" s="17" t="s">
        <v>140</v>
      </c>
      <c r="BM127" s="227" t="s">
        <v>776</v>
      </c>
    </row>
    <row r="128" s="2" customFormat="1" ht="16.5" customHeight="1">
      <c r="A128" s="38"/>
      <c r="B128" s="39"/>
      <c r="C128" s="216" t="s">
        <v>136</v>
      </c>
      <c r="D128" s="216" t="s">
        <v>127</v>
      </c>
      <c r="E128" s="217" t="s">
        <v>777</v>
      </c>
      <c r="F128" s="218" t="s">
        <v>778</v>
      </c>
      <c r="G128" s="219" t="s">
        <v>143</v>
      </c>
      <c r="H128" s="220">
        <v>7</v>
      </c>
      <c r="I128" s="221"/>
      <c r="J128" s="222">
        <f>ROUND(I128*H128,2)</f>
        <v>0</v>
      </c>
      <c r="K128" s="218" t="s">
        <v>1</v>
      </c>
      <c r="L128" s="44"/>
      <c r="M128" s="223" t="s">
        <v>1</v>
      </c>
      <c r="N128" s="224" t="s">
        <v>41</v>
      </c>
      <c r="O128" s="91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7" t="s">
        <v>518</v>
      </c>
      <c r="AT128" s="227" t="s">
        <v>127</v>
      </c>
      <c r="AU128" s="227" t="s">
        <v>86</v>
      </c>
      <c r="AY128" s="17" t="s">
        <v>126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7" t="s">
        <v>84</v>
      </c>
      <c r="BK128" s="228">
        <f>ROUND(I128*H128,2)</f>
        <v>0</v>
      </c>
      <c r="BL128" s="17" t="s">
        <v>518</v>
      </c>
      <c r="BM128" s="227" t="s">
        <v>779</v>
      </c>
    </row>
    <row r="129" s="2" customFormat="1" ht="16.5" customHeight="1">
      <c r="A129" s="38"/>
      <c r="B129" s="39"/>
      <c r="C129" s="273" t="s">
        <v>140</v>
      </c>
      <c r="D129" s="273" t="s">
        <v>298</v>
      </c>
      <c r="E129" s="274" t="s">
        <v>780</v>
      </c>
      <c r="F129" s="275" t="s">
        <v>781</v>
      </c>
      <c r="G129" s="276" t="s">
        <v>143</v>
      </c>
      <c r="H129" s="277">
        <v>7</v>
      </c>
      <c r="I129" s="278"/>
      <c r="J129" s="279">
        <f>ROUND(I129*H129,2)</f>
        <v>0</v>
      </c>
      <c r="K129" s="275" t="s">
        <v>1</v>
      </c>
      <c r="L129" s="280"/>
      <c r="M129" s="281" t="s">
        <v>1</v>
      </c>
      <c r="N129" s="282" t="s">
        <v>41</v>
      </c>
      <c r="O129" s="91"/>
      <c r="P129" s="225">
        <f>O129*H129</f>
        <v>0</v>
      </c>
      <c r="Q129" s="225">
        <v>0.00059999999999999995</v>
      </c>
      <c r="R129" s="225">
        <f>Q129*H129</f>
        <v>0.0041999999999999997</v>
      </c>
      <c r="S129" s="225">
        <v>0</v>
      </c>
      <c r="T129" s="22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7" t="s">
        <v>782</v>
      </c>
      <c r="AT129" s="227" t="s">
        <v>298</v>
      </c>
      <c r="AU129" s="227" t="s">
        <v>86</v>
      </c>
      <c r="AY129" s="17" t="s">
        <v>126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7" t="s">
        <v>84</v>
      </c>
      <c r="BK129" s="228">
        <f>ROUND(I129*H129,2)</f>
        <v>0</v>
      </c>
      <c r="BL129" s="17" t="s">
        <v>782</v>
      </c>
      <c r="BM129" s="227" t="s">
        <v>783</v>
      </c>
    </row>
    <row r="130" s="13" customFormat="1">
      <c r="A130" s="13"/>
      <c r="B130" s="231"/>
      <c r="C130" s="232"/>
      <c r="D130" s="233" t="s">
        <v>150</v>
      </c>
      <c r="E130" s="232"/>
      <c r="F130" s="235" t="s">
        <v>784</v>
      </c>
      <c r="G130" s="232"/>
      <c r="H130" s="236">
        <v>7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150</v>
      </c>
      <c r="AU130" s="242" t="s">
        <v>86</v>
      </c>
      <c r="AV130" s="13" t="s">
        <v>86</v>
      </c>
      <c r="AW130" s="13" t="s">
        <v>4</v>
      </c>
      <c r="AX130" s="13" t="s">
        <v>84</v>
      </c>
      <c r="AY130" s="242" t="s">
        <v>126</v>
      </c>
    </row>
    <row r="131" s="2" customFormat="1" ht="49.05" customHeight="1">
      <c r="A131" s="38"/>
      <c r="B131" s="39"/>
      <c r="C131" s="216" t="s">
        <v>125</v>
      </c>
      <c r="D131" s="216" t="s">
        <v>127</v>
      </c>
      <c r="E131" s="217" t="s">
        <v>785</v>
      </c>
      <c r="F131" s="218" t="s">
        <v>786</v>
      </c>
      <c r="G131" s="219" t="s">
        <v>222</v>
      </c>
      <c r="H131" s="220">
        <v>280</v>
      </c>
      <c r="I131" s="221"/>
      <c r="J131" s="222">
        <f>ROUND(I131*H131,2)</f>
        <v>0</v>
      </c>
      <c r="K131" s="218" t="s">
        <v>1</v>
      </c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518</v>
      </c>
      <c r="AT131" s="227" t="s">
        <v>127</v>
      </c>
      <c r="AU131" s="227" t="s">
        <v>86</v>
      </c>
      <c r="AY131" s="17" t="s">
        <v>126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518</v>
      </c>
      <c r="BM131" s="227" t="s">
        <v>787</v>
      </c>
    </row>
    <row r="132" s="13" customFormat="1">
      <c r="A132" s="13"/>
      <c r="B132" s="231"/>
      <c r="C132" s="232"/>
      <c r="D132" s="233" t="s">
        <v>150</v>
      </c>
      <c r="E132" s="234" t="s">
        <v>1</v>
      </c>
      <c r="F132" s="235" t="s">
        <v>788</v>
      </c>
      <c r="G132" s="232"/>
      <c r="H132" s="236">
        <v>245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150</v>
      </c>
      <c r="AU132" s="242" t="s">
        <v>86</v>
      </c>
      <c r="AV132" s="13" t="s">
        <v>86</v>
      </c>
      <c r="AW132" s="13" t="s">
        <v>32</v>
      </c>
      <c r="AX132" s="13" t="s">
        <v>76</v>
      </c>
      <c r="AY132" s="242" t="s">
        <v>126</v>
      </c>
    </row>
    <row r="133" s="13" customFormat="1">
      <c r="A133" s="13"/>
      <c r="B133" s="231"/>
      <c r="C133" s="232"/>
      <c r="D133" s="233" t="s">
        <v>150</v>
      </c>
      <c r="E133" s="234" t="s">
        <v>1</v>
      </c>
      <c r="F133" s="235" t="s">
        <v>789</v>
      </c>
      <c r="G133" s="232"/>
      <c r="H133" s="236">
        <v>35</v>
      </c>
      <c r="I133" s="237"/>
      <c r="J133" s="232"/>
      <c r="K133" s="232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150</v>
      </c>
      <c r="AU133" s="242" t="s">
        <v>86</v>
      </c>
      <c r="AV133" s="13" t="s">
        <v>86</v>
      </c>
      <c r="AW133" s="13" t="s">
        <v>32</v>
      </c>
      <c r="AX133" s="13" t="s">
        <v>76</v>
      </c>
      <c r="AY133" s="242" t="s">
        <v>126</v>
      </c>
    </row>
    <row r="134" s="14" customFormat="1">
      <c r="A134" s="14"/>
      <c r="B134" s="252"/>
      <c r="C134" s="253"/>
      <c r="D134" s="233" t="s">
        <v>150</v>
      </c>
      <c r="E134" s="254" t="s">
        <v>1</v>
      </c>
      <c r="F134" s="255" t="s">
        <v>201</v>
      </c>
      <c r="G134" s="253"/>
      <c r="H134" s="256">
        <v>280</v>
      </c>
      <c r="I134" s="257"/>
      <c r="J134" s="253"/>
      <c r="K134" s="253"/>
      <c r="L134" s="258"/>
      <c r="M134" s="259"/>
      <c r="N134" s="260"/>
      <c r="O134" s="260"/>
      <c r="P134" s="260"/>
      <c r="Q134" s="260"/>
      <c r="R134" s="260"/>
      <c r="S134" s="260"/>
      <c r="T134" s="261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2" t="s">
        <v>150</v>
      </c>
      <c r="AU134" s="262" t="s">
        <v>86</v>
      </c>
      <c r="AV134" s="14" t="s">
        <v>140</v>
      </c>
      <c r="AW134" s="14" t="s">
        <v>32</v>
      </c>
      <c r="AX134" s="14" t="s">
        <v>84</v>
      </c>
      <c r="AY134" s="262" t="s">
        <v>126</v>
      </c>
    </row>
    <row r="135" s="2" customFormat="1" ht="24.15" customHeight="1">
      <c r="A135" s="38"/>
      <c r="B135" s="39"/>
      <c r="C135" s="273" t="s">
        <v>154</v>
      </c>
      <c r="D135" s="273" t="s">
        <v>298</v>
      </c>
      <c r="E135" s="274" t="s">
        <v>790</v>
      </c>
      <c r="F135" s="275" t="s">
        <v>791</v>
      </c>
      <c r="G135" s="276" t="s">
        <v>222</v>
      </c>
      <c r="H135" s="277">
        <v>322</v>
      </c>
      <c r="I135" s="278"/>
      <c r="J135" s="279">
        <f>ROUND(I135*H135,2)</f>
        <v>0</v>
      </c>
      <c r="K135" s="275" t="s">
        <v>1</v>
      </c>
      <c r="L135" s="280"/>
      <c r="M135" s="281" t="s">
        <v>1</v>
      </c>
      <c r="N135" s="282" t="s">
        <v>41</v>
      </c>
      <c r="O135" s="91"/>
      <c r="P135" s="225">
        <f>O135*H135</f>
        <v>0</v>
      </c>
      <c r="Q135" s="225">
        <v>0.00089999999999999998</v>
      </c>
      <c r="R135" s="225">
        <f>Q135*H135</f>
        <v>0.2898</v>
      </c>
      <c r="S135" s="225">
        <v>0</v>
      </c>
      <c r="T135" s="22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782</v>
      </c>
      <c r="AT135" s="227" t="s">
        <v>298</v>
      </c>
      <c r="AU135" s="227" t="s">
        <v>86</v>
      </c>
      <c r="AY135" s="17" t="s">
        <v>126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84</v>
      </c>
      <c r="BK135" s="228">
        <f>ROUND(I135*H135,2)</f>
        <v>0</v>
      </c>
      <c r="BL135" s="17" t="s">
        <v>782</v>
      </c>
      <c r="BM135" s="227" t="s">
        <v>792</v>
      </c>
    </row>
    <row r="136" s="13" customFormat="1">
      <c r="A136" s="13"/>
      <c r="B136" s="231"/>
      <c r="C136" s="232"/>
      <c r="D136" s="233" t="s">
        <v>150</v>
      </c>
      <c r="E136" s="234" t="s">
        <v>1</v>
      </c>
      <c r="F136" s="235" t="s">
        <v>793</v>
      </c>
      <c r="G136" s="232"/>
      <c r="H136" s="236">
        <v>322</v>
      </c>
      <c r="I136" s="237"/>
      <c r="J136" s="232"/>
      <c r="K136" s="232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150</v>
      </c>
      <c r="AU136" s="242" t="s">
        <v>86</v>
      </c>
      <c r="AV136" s="13" t="s">
        <v>86</v>
      </c>
      <c r="AW136" s="13" t="s">
        <v>32</v>
      </c>
      <c r="AX136" s="13" t="s">
        <v>84</v>
      </c>
      <c r="AY136" s="242" t="s">
        <v>126</v>
      </c>
    </row>
    <row r="137" s="12" customFormat="1" ht="22.8" customHeight="1">
      <c r="A137" s="12"/>
      <c r="B137" s="202"/>
      <c r="C137" s="203"/>
      <c r="D137" s="204" t="s">
        <v>75</v>
      </c>
      <c r="E137" s="229" t="s">
        <v>794</v>
      </c>
      <c r="F137" s="229" t="s">
        <v>795</v>
      </c>
      <c r="G137" s="203"/>
      <c r="H137" s="203"/>
      <c r="I137" s="206"/>
      <c r="J137" s="230">
        <f>BK137</f>
        <v>0</v>
      </c>
      <c r="K137" s="203"/>
      <c r="L137" s="208"/>
      <c r="M137" s="209"/>
      <c r="N137" s="210"/>
      <c r="O137" s="210"/>
      <c r="P137" s="211">
        <f>SUM(P138:P141)</f>
        <v>0</v>
      </c>
      <c r="Q137" s="210"/>
      <c r="R137" s="211">
        <f>SUM(R138:R141)</f>
        <v>0.0011176000000000001</v>
      </c>
      <c r="S137" s="210"/>
      <c r="T137" s="212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3" t="s">
        <v>136</v>
      </c>
      <c r="AT137" s="214" t="s">
        <v>75</v>
      </c>
      <c r="AU137" s="214" t="s">
        <v>84</v>
      </c>
      <c r="AY137" s="213" t="s">
        <v>126</v>
      </c>
      <c r="BK137" s="215">
        <f>SUM(BK138:BK141)</f>
        <v>0</v>
      </c>
    </row>
    <row r="138" s="2" customFormat="1" ht="24.15" customHeight="1">
      <c r="A138" s="38"/>
      <c r="B138" s="39"/>
      <c r="C138" s="216" t="s">
        <v>160</v>
      </c>
      <c r="D138" s="216" t="s">
        <v>127</v>
      </c>
      <c r="E138" s="217" t="s">
        <v>796</v>
      </c>
      <c r="F138" s="218" t="s">
        <v>797</v>
      </c>
      <c r="G138" s="219" t="s">
        <v>798</v>
      </c>
      <c r="H138" s="220">
        <v>0.254</v>
      </c>
      <c r="I138" s="221"/>
      <c r="J138" s="222">
        <f>ROUND(I138*H138,2)</f>
        <v>0</v>
      </c>
      <c r="K138" s="218" t="s">
        <v>185</v>
      </c>
      <c r="L138" s="44"/>
      <c r="M138" s="223" t="s">
        <v>1</v>
      </c>
      <c r="N138" s="224" t="s">
        <v>41</v>
      </c>
      <c r="O138" s="91"/>
      <c r="P138" s="225">
        <f>O138*H138</f>
        <v>0</v>
      </c>
      <c r="Q138" s="225">
        <v>0.0044000000000000003</v>
      </c>
      <c r="R138" s="225">
        <f>Q138*H138</f>
        <v>0.0011176000000000001</v>
      </c>
      <c r="S138" s="225">
        <v>0</v>
      </c>
      <c r="T138" s="22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7" t="s">
        <v>518</v>
      </c>
      <c r="AT138" s="227" t="s">
        <v>127</v>
      </c>
      <c r="AU138" s="227" t="s">
        <v>86</v>
      </c>
      <c r="AY138" s="17" t="s">
        <v>126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7" t="s">
        <v>84</v>
      </c>
      <c r="BK138" s="228">
        <f>ROUND(I138*H138,2)</f>
        <v>0</v>
      </c>
      <c r="BL138" s="17" t="s">
        <v>518</v>
      </c>
      <c r="BM138" s="227" t="s">
        <v>799</v>
      </c>
    </row>
    <row r="139" s="2" customFormat="1" ht="24.15" customHeight="1">
      <c r="A139" s="38"/>
      <c r="B139" s="39"/>
      <c r="C139" s="216" t="s">
        <v>164</v>
      </c>
      <c r="D139" s="216" t="s">
        <v>127</v>
      </c>
      <c r="E139" s="217" t="s">
        <v>800</v>
      </c>
      <c r="F139" s="218" t="s">
        <v>801</v>
      </c>
      <c r="G139" s="219" t="s">
        <v>222</v>
      </c>
      <c r="H139" s="220">
        <v>254</v>
      </c>
      <c r="I139" s="221"/>
      <c r="J139" s="222">
        <f>ROUND(I139*H139,2)</f>
        <v>0</v>
      </c>
      <c r="K139" s="218" t="s">
        <v>185</v>
      </c>
      <c r="L139" s="44"/>
      <c r="M139" s="223" t="s">
        <v>1</v>
      </c>
      <c r="N139" s="224" t="s">
        <v>41</v>
      </c>
      <c r="O139" s="91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7" t="s">
        <v>518</v>
      </c>
      <c r="AT139" s="227" t="s">
        <v>127</v>
      </c>
      <c r="AU139" s="227" t="s">
        <v>86</v>
      </c>
      <c r="AY139" s="17" t="s">
        <v>126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7" t="s">
        <v>84</v>
      </c>
      <c r="BK139" s="228">
        <f>ROUND(I139*H139,2)</f>
        <v>0</v>
      </c>
      <c r="BL139" s="17" t="s">
        <v>518</v>
      </c>
      <c r="BM139" s="227" t="s">
        <v>802</v>
      </c>
    </row>
    <row r="140" s="2" customFormat="1" ht="24.15" customHeight="1">
      <c r="A140" s="38"/>
      <c r="B140" s="39"/>
      <c r="C140" s="216" t="s">
        <v>219</v>
      </c>
      <c r="D140" s="216" t="s">
        <v>127</v>
      </c>
      <c r="E140" s="217" t="s">
        <v>803</v>
      </c>
      <c r="F140" s="218" t="s">
        <v>804</v>
      </c>
      <c r="G140" s="219" t="s">
        <v>222</v>
      </c>
      <c r="H140" s="220">
        <v>254</v>
      </c>
      <c r="I140" s="221"/>
      <c r="J140" s="222">
        <f>ROUND(I140*H140,2)</f>
        <v>0</v>
      </c>
      <c r="K140" s="218" t="s">
        <v>185</v>
      </c>
      <c r="L140" s="44"/>
      <c r="M140" s="223" t="s">
        <v>1</v>
      </c>
      <c r="N140" s="224" t="s">
        <v>41</v>
      </c>
      <c r="O140" s="91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7" t="s">
        <v>518</v>
      </c>
      <c r="AT140" s="227" t="s">
        <v>127</v>
      </c>
      <c r="AU140" s="227" t="s">
        <v>86</v>
      </c>
      <c r="AY140" s="17" t="s">
        <v>126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7" t="s">
        <v>84</v>
      </c>
      <c r="BK140" s="228">
        <f>ROUND(I140*H140,2)</f>
        <v>0</v>
      </c>
      <c r="BL140" s="17" t="s">
        <v>518</v>
      </c>
      <c r="BM140" s="227" t="s">
        <v>805</v>
      </c>
    </row>
    <row r="141" s="2" customFormat="1" ht="24.15" customHeight="1">
      <c r="A141" s="38"/>
      <c r="B141" s="39"/>
      <c r="C141" s="216" t="s">
        <v>226</v>
      </c>
      <c r="D141" s="216" t="s">
        <v>127</v>
      </c>
      <c r="E141" s="217" t="s">
        <v>806</v>
      </c>
      <c r="F141" s="218" t="s">
        <v>807</v>
      </c>
      <c r="G141" s="219" t="s">
        <v>222</v>
      </c>
      <c r="H141" s="220">
        <v>254</v>
      </c>
      <c r="I141" s="221"/>
      <c r="J141" s="222">
        <f>ROUND(I141*H141,2)</f>
        <v>0</v>
      </c>
      <c r="K141" s="218" t="s">
        <v>185</v>
      </c>
      <c r="L141" s="44"/>
      <c r="M141" s="223" t="s">
        <v>1</v>
      </c>
      <c r="N141" s="224" t="s">
        <v>41</v>
      </c>
      <c r="O141" s="91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7" t="s">
        <v>518</v>
      </c>
      <c r="AT141" s="227" t="s">
        <v>127</v>
      </c>
      <c r="AU141" s="227" t="s">
        <v>86</v>
      </c>
      <c r="AY141" s="17" t="s">
        <v>126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7" t="s">
        <v>84</v>
      </c>
      <c r="BK141" s="228">
        <f>ROUND(I141*H141,2)</f>
        <v>0</v>
      </c>
      <c r="BL141" s="17" t="s">
        <v>518</v>
      </c>
      <c r="BM141" s="227" t="s">
        <v>808</v>
      </c>
    </row>
    <row r="142" s="12" customFormat="1" ht="25.92" customHeight="1">
      <c r="A142" s="12"/>
      <c r="B142" s="202"/>
      <c r="C142" s="203"/>
      <c r="D142" s="204" t="s">
        <v>75</v>
      </c>
      <c r="E142" s="205" t="s">
        <v>809</v>
      </c>
      <c r="F142" s="205" t="s">
        <v>810</v>
      </c>
      <c r="G142" s="203"/>
      <c r="H142" s="203"/>
      <c r="I142" s="206"/>
      <c r="J142" s="207">
        <f>BK142</f>
        <v>0</v>
      </c>
      <c r="K142" s="203"/>
      <c r="L142" s="208"/>
      <c r="M142" s="209"/>
      <c r="N142" s="210"/>
      <c r="O142" s="210"/>
      <c r="P142" s="211">
        <f>SUM(P143:P144)</f>
        <v>0</v>
      </c>
      <c r="Q142" s="210"/>
      <c r="R142" s="211">
        <f>SUM(R143:R144)</f>
        <v>0</v>
      </c>
      <c r="S142" s="210"/>
      <c r="T142" s="212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140</v>
      </c>
      <c r="AT142" s="214" t="s">
        <v>75</v>
      </c>
      <c r="AU142" s="214" t="s">
        <v>76</v>
      </c>
      <c r="AY142" s="213" t="s">
        <v>126</v>
      </c>
      <c r="BK142" s="215">
        <f>SUM(BK143:BK144)</f>
        <v>0</v>
      </c>
    </row>
    <row r="143" s="2" customFormat="1" ht="24.15" customHeight="1">
      <c r="A143" s="38"/>
      <c r="B143" s="39"/>
      <c r="C143" s="216" t="s">
        <v>232</v>
      </c>
      <c r="D143" s="216" t="s">
        <v>127</v>
      </c>
      <c r="E143" s="217" t="s">
        <v>811</v>
      </c>
      <c r="F143" s="218" t="s">
        <v>812</v>
      </c>
      <c r="G143" s="219" t="s">
        <v>813</v>
      </c>
      <c r="H143" s="220">
        <v>16</v>
      </c>
      <c r="I143" s="221"/>
      <c r="J143" s="222">
        <f>ROUND(I143*H143,2)</f>
        <v>0</v>
      </c>
      <c r="K143" s="218" t="s">
        <v>1</v>
      </c>
      <c r="L143" s="44"/>
      <c r="M143" s="223" t="s">
        <v>1</v>
      </c>
      <c r="N143" s="224" t="s">
        <v>41</v>
      </c>
      <c r="O143" s="91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7" t="s">
        <v>814</v>
      </c>
      <c r="AT143" s="227" t="s">
        <v>127</v>
      </c>
      <c r="AU143" s="227" t="s">
        <v>84</v>
      </c>
      <c r="AY143" s="17" t="s">
        <v>126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17" t="s">
        <v>84</v>
      </c>
      <c r="BK143" s="228">
        <f>ROUND(I143*H143,2)</f>
        <v>0</v>
      </c>
      <c r="BL143" s="17" t="s">
        <v>814</v>
      </c>
      <c r="BM143" s="227" t="s">
        <v>815</v>
      </c>
    </row>
    <row r="144" s="2" customFormat="1" ht="24.15" customHeight="1">
      <c r="A144" s="38"/>
      <c r="B144" s="39"/>
      <c r="C144" s="216" t="s">
        <v>8</v>
      </c>
      <c r="D144" s="216" t="s">
        <v>127</v>
      </c>
      <c r="E144" s="217" t="s">
        <v>816</v>
      </c>
      <c r="F144" s="218" t="s">
        <v>817</v>
      </c>
      <c r="G144" s="219" t="s">
        <v>813</v>
      </c>
      <c r="H144" s="220">
        <v>10</v>
      </c>
      <c r="I144" s="221"/>
      <c r="J144" s="222">
        <f>ROUND(I144*H144,2)</f>
        <v>0</v>
      </c>
      <c r="K144" s="218" t="s">
        <v>1</v>
      </c>
      <c r="L144" s="44"/>
      <c r="M144" s="223" t="s">
        <v>1</v>
      </c>
      <c r="N144" s="224" t="s">
        <v>41</v>
      </c>
      <c r="O144" s="91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7" t="s">
        <v>814</v>
      </c>
      <c r="AT144" s="227" t="s">
        <v>127</v>
      </c>
      <c r="AU144" s="227" t="s">
        <v>84</v>
      </c>
      <c r="AY144" s="17" t="s">
        <v>126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7" t="s">
        <v>84</v>
      </c>
      <c r="BK144" s="228">
        <f>ROUND(I144*H144,2)</f>
        <v>0</v>
      </c>
      <c r="BL144" s="17" t="s">
        <v>814</v>
      </c>
      <c r="BM144" s="227" t="s">
        <v>818</v>
      </c>
    </row>
    <row r="145" s="12" customFormat="1" ht="25.92" customHeight="1">
      <c r="A145" s="12"/>
      <c r="B145" s="202"/>
      <c r="C145" s="203"/>
      <c r="D145" s="204" t="s">
        <v>75</v>
      </c>
      <c r="E145" s="205" t="s">
        <v>123</v>
      </c>
      <c r="F145" s="205" t="s">
        <v>124</v>
      </c>
      <c r="G145" s="203"/>
      <c r="H145" s="203"/>
      <c r="I145" s="206"/>
      <c r="J145" s="207">
        <f>BK145</f>
        <v>0</v>
      </c>
      <c r="K145" s="203"/>
      <c r="L145" s="208"/>
      <c r="M145" s="209"/>
      <c r="N145" s="210"/>
      <c r="O145" s="210"/>
      <c r="P145" s="211">
        <f>P146+P151</f>
        <v>0</v>
      </c>
      <c r="Q145" s="210"/>
      <c r="R145" s="211">
        <f>R146+R151</f>
        <v>0</v>
      </c>
      <c r="S145" s="210"/>
      <c r="T145" s="212">
        <f>T146+T151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125</v>
      </c>
      <c r="AT145" s="214" t="s">
        <v>75</v>
      </c>
      <c r="AU145" s="214" t="s">
        <v>76</v>
      </c>
      <c r="AY145" s="213" t="s">
        <v>126</v>
      </c>
      <c r="BK145" s="215">
        <f>BK146+BK151</f>
        <v>0</v>
      </c>
    </row>
    <row r="146" s="12" customFormat="1" ht="22.8" customHeight="1">
      <c r="A146" s="12"/>
      <c r="B146" s="202"/>
      <c r="C146" s="203"/>
      <c r="D146" s="204" t="s">
        <v>75</v>
      </c>
      <c r="E146" s="229" t="s">
        <v>145</v>
      </c>
      <c r="F146" s="229" t="s">
        <v>146</v>
      </c>
      <c r="G146" s="203"/>
      <c r="H146" s="203"/>
      <c r="I146" s="206"/>
      <c r="J146" s="230">
        <f>BK146</f>
        <v>0</v>
      </c>
      <c r="K146" s="203"/>
      <c r="L146" s="208"/>
      <c r="M146" s="209"/>
      <c r="N146" s="210"/>
      <c r="O146" s="210"/>
      <c r="P146" s="211">
        <f>SUM(P147:P150)</f>
        <v>0</v>
      </c>
      <c r="Q146" s="210"/>
      <c r="R146" s="211">
        <f>SUM(R147:R150)</f>
        <v>0</v>
      </c>
      <c r="S146" s="210"/>
      <c r="T146" s="212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3" t="s">
        <v>125</v>
      </c>
      <c r="AT146" s="214" t="s">
        <v>75</v>
      </c>
      <c r="AU146" s="214" t="s">
        <v>84</v>
      </c>
      <c r="AY146" s="213" t="s">
        <v>126</v>
      </c>
      <c r="BK146" s="215">
        <f>SUM(BK147:BK150)</f>
        <v>0</v>
      </c>
    </row>
    <row r="147" s="2" customFormat="1" ht="21.75" customHeight="1">
      <c r="A147" s="38"/>
      <c r="B147" s="39"/>
      <c r="C147" s="216" t="s">
        <v>242</v>
      </c>
      <c r="D147" s="216" t="s">
        <v>127</v>
      </c>
      <c r="E147" s="217" t="s">
        <v>819</v>
      </c>
      <c r="F147" s="218" t="s">
        <v>820</v>
      </c>
      <c r="G147" s="219" t="s">
        <v>130</v>
      </c>
      <c r="H147" s="220">
        <v>1</v>
      </c>
      <c r="I147" s="221"/>
      <c r="J147" s="222">
        <f>ROUND(I147*H147,2)</f>
        <v>0</v>
      </c>
      <c r="K147" s="218" t="s">
        <v>1</v>
      </c>
      <c r="L147" s="44"/>
      <c r="M147" s="223" t="s">
        <v>1</v>
      </c>
      <c r="N147" s="224" t="s">
        <v>41</v>
      </c>
      <c r="O147" s="91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7" t="s">
        <v>131</v>
      </c>
      <c r="AT147" s="227" t="s">
        <v>127</v>
      </c>
      <c r="AU147" s="227" t="s">
        <v>86</v>
      </c>
      <c r="AY147" s="17" t="s">
        <v>126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7" t="s">
        <v>84</v>
      </c>
      <c r="BK147" s="228">
        <f>ROUND(I147*H147,2)</f>
        <v>0</v>
      </c>
      <c r="BL147" s="17" t="s">
        <v>131</v>
      </c>
      <c r="BM147" s="227" t="s">
        <v>821</v>
      </c>
    </row>
    <row r="148" s="2" customFormat="1" ht="16.5" customHeight="1">
      <c r="A148" s="38"/>
      <c r="B148" s="39"/>
      <c r="C148" s="216" t="s">
        <v>246</v>
      </c>
      <c r="D148" s="216" t="s">
        <v>127</v>
      </c>
      <c r="E148" s="217" t="s">
        <v>822</v>
      </c>
      <c r="F148" s="218" t="s">
        <v>823</v>
      </c>
      <c r="G148" s="219" t="s">
        <v>130</v>
      </c>
      <c r="H148" s="220">
        <v>1</v>
      </c>
      <c r="I148" s="221"/>
      <c r="J148" s="222">
        <f>ROUND(I148*H148,2)</f>
        <v>0</v>
      </c>
      <c r="K148" s="218" t="s">
        <v>1</v>
      </c>
      <c r="L148" s="44"/>
      <c r="M148" s="223" t="s">
        <v>1</v>
      </c>
      <c r="N148" s="224" t="s">
        <v>41</v>
      </c>
      <c r="O148" s="91"/>
      <c r="P148" s="225">
        <f>O148*H148</f>
        <v>0</v>
      </c>
      <c r="Q148" s="225">
        <v>0</v>
      </c>
      <c r="R148" s="225">
        <f>Q148*H148</f>
        <v>0</v>
      </c>
      <c r="S148" s="225">
        <v>0</v>
      </c>
      <c r="T148" s="22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7" t="s">
        <v>131</v>
      </c>
      <c r="AT148" s="227" t="s">
        <v>127</v>
      </c>
      <c r="AU148" s="227" t="s">
        <v>86</v>
      </c>
      <c r="AY148" s="17" t="s">
        <v>126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7" t="s">
        <v>84</v>
      </c>
      <c r="BK148" s="228">
        <f>ROUND(I148*H148,2)</f>
        <v>0</v>
      </c>
      <c r="BL148" s="17" t="s">
        <v>131</v>
      </c>
      <c r="BM148" s="227" t="s">
        <v>824</v>
      </c>
    </row>
    <row r="149" s="2" customFormat="1" ht="24.15" customHeight="1">
      <c r="A149" s="38"/>
      <c r="B149" s="39"/>
      <c r="C149" s="216" t="s">
        <v>251</v>
      </c>
      <c r="D149" s="216" t="s">
        <v>127</v>
      </c>
      <c r="E149" s="217" t="s">
        <v>147</v>
      </c>
      <c r="F149" s="218" t="s">
        <v>148</v>
      </c>
      <c r="G149" s="219" t="s">
        <v>130</v>
      </c>
      <c r="H149" s="220">
        <v>1</v>
      </c>
      <c r="I149" s="221"/>
      <c r="J149" s="222">
        <f>ROUND(I149*H149,2)</f>
        <v>0</v>
      </c>
      <c r="K149" s="218" t="s">
        <v>1</v>
      </c>
      <c r="L149" s="44"/>
      <c r="M149" s="223" t="s">
        <v>1</v>
      </c>
      <c r="N149" s="224" t="s">
        <v>41</v>
      </c>
      <c r="O149" s="91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7" t="s">
        <v>131</v>
      </c>
      <c r="AT149" s="227" t="s">
        <v>127</v>
      </c>
      <c r="AU149" s="227" t="s">
        <v>86</v>
      </c>
      <c r="AY149" s="17" t="s">
        <v>126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7" t="s">
        <v>84</v>
      </c>
      <c r="BK149" s="228">
        <f>ROUND(I149*H149,2)</f>
        <v>0</v>
      </c>
      <c r="BL149" s="17" t="s">
        <v>131</v>
      </c>
      <c r="BM149" s="227" t="s">
        <v>825</v>
      </c>
    </row>
    <row r="150" s="13" customFormat="1">
      <c r="A150" s="13"/>
      <c r="B150" s="231"/>
      <c r="C150" s="232"/>
      <c r="D150" s="233" t="s">
        <v>150</v>
      </c>
      <c r="E150" s="234" t="s">
        <v>1</v>
      </c>
      <c r="F150" s="235" t="s">
        <v>826</v>
      </c>
      <c r="G150" s="232"/>
      <c r="H150" s="236">
        <v>1</v>
      </c>
      <c r="I150" s="237"/>
      <c r="J150" s="232"/>
      <c r="K150" s="232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150</v>
      </c>
      <c r="AU150" s="242" t="s">
        <v>86</v>
      </c>
      <c r="AV150" s="13" t="s">
        <v>86</v>
      </c>
      <c r="AW150" s="13" t="s">
        <v>32</v>
      </c>
      <c r="AX150" s="13" t="s">
        <v>84</v>
      </c>
      <c r="AY150" s="242" t="s">
        <v>126</v>
      </c>
    </row>
    <row r="151" s="12" customFormat="1" ht="22.8" customHeight="1">
      <c r="A151" s="12"/>
      <c r="B151" s="202"/>
      <c r="C151" s="203"/>
      <c r="D151" s="204" t="s">
        <v>75</v>
      </c>
      <c r="E151" s="229" t="s">
        <v>152</v>
      </c>
      <c r="F151" s="229" t="s">
        <v>153</v>
      </c>
      <c r="G151" s="203"/>
      <c r="H151" s="203"/>
      <c r="I151" s="206"/>
      <c r="J151" s="230">
        <f>BK151</f>
        <v>0</v>
      </c>
      <c r="K151" s="203"/>
      <c r="L151" s="208"/>
      <c r="M151" s="209"/>
      <c r="N151" s="210"/>
      <c r="O151" s="210"/>
      <c r="P151" s="211">
        <f>SUM(P152:P157)</f>
        <v>0</v>
      </c>
      <c r="Q151" s="210"/>
      <c r="R151" s="211">
        <f>SUM(R152:R157)</f>
        <v>0</v>
      </c>
      <c r="S151" s="210"/>
      <c r="T151" s="212">
        <f>SUM(T152:T157)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3" t="s">
        <v>125</v>
      </c>
      <c r="AT151" s="214" t="s">
        <v>75</v>
      </c>
      <c r="AU151" s="214" t="s">
        <v>84</v>
      </c>
      <c r="AY151" s="213" t="s">
        <v>126</v>
      </c>
      <c r="BK151" s="215">
        <f>SUM(BK152:BK157)</f>
        <v>0</v>
      </c>
    </row>
    <row r="152" s="2" customFormat="1" ht="16.5" customHeight="1">
      <c r="A152" s="38"/>
      <c r="B152" s="39"/>
      <c r="C152" s="216" t="s">
        <v>256</v>
      </c>
      <c r="D152" s="216" t="s">
        <v>127</v>
      </c>
      <c r="E152" s="217" t="s">
        <v>827</v>
      </c>
      <c r="F152" s="218" t="s">
        <v>153</v>
      </c>
      <c r="G152" s="219" t="s">
        <v>130</v>
      </c>
      <c r="H152" s="220">
        <v>1</v>
      </c>
      <c r="I152" s="221"/>
      <c r="J152" s="222">
        <f>ROUND(I152*H152,2)</f>
        <v>0</v>
      </c>
      <c r="K152" s="218" t="s">
        <v>1</v>
      </c>
      <c r="L152" s="44"/>
      <c r="M152" s="223" t="s">
        <v>1</v>
      </c>
      <c r="N152" s="224" t="s">
        <v>41</v>
      </c>
      <c r="O152" s="91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7" t="s">
        <v>131</v>
      </c>
      <c r="AT152" s="227" t="s">
        <v>127</v>
      </c>
      <c r="AU152" s="227" t="s">
        <v>86</v>
      </c>
      <c r="AY152" s="17" t="s">
        <v>126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7" t="s">
        <v>84</v>
      </c>
      <c r="BK152" s="228">
        <f>ROUND(I152*H152,2)</f>
        <v>0</v>
      </c>
      <c r="BL152" s="17" t="s">
        <v>131</v>
      </c>
      <c r="BM152" s="227" t="s">
        <v>828</v>
      </c>
    </row>
    <row r="153" s="15" customFormat="1">
      <c r="A153" s="15"/>
      <c r="B153" s="263"/>
      <c r="C153" s="264"/>
      <c r="D153" s="233" t="s">
        <v>150</v>
      </c>
      <c r="E153" s="265" t="s">
        <v>1</v>
      </c>
      <c r="F153" s="266" t="s">
        <v>829</v>
      </c>
      <c r="G153" s="264"/>
      <c r="H153" s="265" t="s">
        <v>1</v>
      </c>
      <c r="I153" s="267"/>
      <c r="J153" s="264"/>
      <c r="K153" s="264"/>
      <c r="L153" s="268"/>
      <c r="M153" s="269"/>
      <c r="N153" s="270"/>
      <c r="O153" s="270"/>
      <c r="P153" s="270"/>
      <c r="Q153" s="270"/>
      <c r="R153" s="270"/>
      <c r="S153" s="270"/>
      <c r="T153" s="27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72" t="s">
        <v>150</v>
      </c>
      <c r="AU153" s="272" t="s">
        <v>86</v>
      </c>
      <c r="AV153" s="15" t="s">
        <v>84</v>
      </c>
      <c r="AW153" s="15" t="s">
        <v>32</v>
      </c>
      <c r="AX153" s="15" t="s">
        <v>76</v>
      </c>
      <c r="AY153" s="272" t="s">
        <v>126</v>
      </c>
    </row>
    <row r="154" s="15" customFormat="1">
      <c r="A154" s="15"/>
      <c r="B154" s="263"/>
      <c r="C154" s="264"/>
      <c r="D154" s="233" t="s">
        <v>150</v>
      </c>
      <c r="E154" s="265" t="s">
        <v>1</v>
      </c>
      <c r="F154" s="266" t="s">
        <v>830</v>
      </c>
      <c r="G154" s="264"/>
      <c r="H154" s="265" t="s">
        <v>1</v>
      </c>
      <c r="I154" s="267"/>
      <c r="J154" s="264"/>
      <c r="K154" s="264"/>
      <c r="L154" s="268"/>
      <c r="M154" s="269"/>
      <c r="N154" s="270"/>
      <c r="O154" s="270"/>
      <c r="P154" s="270"/>
      <c r="Q154" s="270"/>
      <c r="R154" s="270"/>
      <c r="S154" s="270"/>
      <c r="T154" s="271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2" t="s">
        <v>150</v>
      </c>
      <c r="AU154" s="272" t="s">
        <v>86</v>
      </c>
      <c r="AV154" s="15" t="s">
        <v>84</v>
      </c>
      <c r="AW154" s="15" t="s">
        <v>32</v>
      </c>
      <c r="AX154" s="15" t="s">
        <v>76</v>
      </c>
      <c r="AY154" s="272" t="s">
        <v>126</v>
      </c>
    </row>
    <row r="155" s="13" customFormat="1">
      <c r="A155" s="13"/>
      <c r="B155" s="231"/>
      <c r="C155" s="232"/>
      <c r="D155" s="233" t="s">
        <v>150</v>
      </c>
      <c r="E155" s="234" t="s">
        <v>1</v>
      </c>
      <c r="F155" s="235" t="s">
        <v>84</v>
      </c>
      <c r="G155" s="232"/>
      <c r="H155" s="236">
        <v>1</v>
      </c>
      <c r="I155" s="237"/>
      <c r="J155" s="232"/>
      <c r="K155" s="232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150</v>
      </c>
      <c r="AU155" s="242" t="s">
        <v>86</v>
      </c>
      <c r="AV155" s="13" t="s">
        <v>86</v>
      </c>
      <c r="AW155" s="13" t="s">
        <v>32</v>
      </c>
      <c r="AX155" s="13" t="s">
        <v>84</v>
      </c>
      <c r="AY155" s="242" t="s">
        <v>126</v>
      </c>
    </row>
    <row r="156" s="2" customFormat="1" ht="24.15" customHeight="1">
      <c r="A156" s="38"/>
      <c r="B156" s="39"/>
      <c r="C156" s="216" t="s">
        <v>262</v>
      </c>
      <c r="D156" s="216" t="s">
        <v>127</v>
      </c>
      <c r="E156" s="217" t="s">
        <v>155</v>
      </c>
      <c r="F156" s="218" t="s">
        <v>156</v>
      </c>
      <c r="G156" s="219" t="s">
        <v>157</v>
      </c>
      <c r="H156" s="220">
        <v>1</v>
      </c>
      <c r="I156" s="221"/>
      <c r="J156" s="222">
        <f>ROUND(I156*H156,2)</f>
        <v>0</v>
      </c>
      <c r="K156" s="218" t="s">
        <v>1</v>
      </c>
      <c r="L156" s="44"/>
      <c r="M156" s="223" t="s">
        <v>1</v>
      </c>
      <c r="N156" s="224" t="s">
        <v>41</v>
      </c>
      <c r="O156" s="91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7" t="s">
        <v>131</v>
      </c>
      <c r="AT156" s="227" t="s">
        <v>127</v>
      </c>
      <c r="AU156" s="227" t="s">
        <v>86</v>
      </c>
      <c r="AY156" s="17" t="s">
        <v>126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7" t="s">
        <v>84</v>
      </c>
      <c r="BK156" s="228">
        <f>ROUND(I156*H156,2)</f>
        <v>0</v>
      </c>
      <c r="BL156" s="17" t="s">
        <v>131</v>
      </c>
      <c r="BM156" s="227" t="s">
        <v>831</v>
      </c>
    </row>
    <row r="157" s="13" customFormat="1">
      <c r="A157" s="13"/>
      <c r="B157" s="231"/>
      <c r="C157" s="232"/>
      <c r="D157" s="233" t="s">
        <v>150</v>
      </c>
      <c r="E157" s="234" t="s">
        <v>1</v>
      </c>
      <c r="F157" s="235" t="s">
        <v>159</v>
      </c>
      <c r="G157" s="232"/>
      <c r="H157" s="236">
        <v>1</v>
      </c>
      <c r="I157" s="237"/>
      <c r="J157" s="232"/>
      <c r="K157" s="232"/>
      <c r="L157" s="238"/>
      <c r="M157" s="283"/>
      <c r="N157" s="284"/>
      <c r="O157" s="284"/>
      <c r="P157" s="284"/>
      <c r="Q157" s="284"/>
      <c r="R157" s="284"/>
      <c r="S157" s="284"/>
      <c r="T157" s="28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150</v>
      </c>
      <c r="AU157" s="242" t="s">
        <v>86</v>
      </c>
      <c r="AV157" s="13" t="s">
        <v>86</v>
      </c>
      <c r="AW157" s="13" t="s">
        <v>32</v>
      </c>
      <c r="AX157" s="13" t="s">
        <v>84</v>
      </c>
      <c r="AY157" s="242" t="s">
        <v>126</v>
      </c>
    </row>
    <row r="158" s="2" customFormat="1" ht="6.96" customHeight="1">
      <c r="A158" s="38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44"/>
      <c r="M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</sheetData>
  <sheetProtection sheet="1" autoFilter="0" formatColumns="0" formatRows="0" objects="1" scenarios="1" spinCount="100000" saltValue="/ILTpbgkA/Ms4g6lx3lVboavex6EP+PJzWRN5GpmMpOboQnReT9905pFeqI0yqun1mCCzDyamhCUc535lDUkkA==" hashValue="tRxxII9tsQywpb0QX1xvTULY58RFLLzPaoWoXxaVDDr/5E3qNKRpgxxVHGJGsD/YRoKXLag6iZe8ECd59fMJ/g==" algorithmName="SHA-512" password="CC35"/>
  <autoFilter ref="C122:K15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832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ROUND((SUM(BE126:BE180)),  2)</f>
        <v>0</v>
      </c>
      <c r="G33" s="38"/>
      <c r="H33" s="38"/>
      <c r="I33" s="155">
        <v>0.20999999999999999</v>
      </c>
      <c r="J33" s="154">
        <f>ROUND(((SUM(BE126:BE180))*I33),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ROUND((SUM(BF126:BF180)),  2)</f>
        <v>0</v>
      </c>
      <c r="G34" s="38"/>
      <c r="H34" s="38"/>
      <c r="I34" s="155">
        <v>0.12</v>
      </c>
      <c r="J34" s="154">
        <f>ROUND(((SUM(BF126:BF180))*I34),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ROUND((SUM(BG126:BG180)),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ROUND((SUM(BH126:BH180)),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ROUND((SUM(BI126:BI180)),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601 - Přeložka plynových přípojek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833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834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171</v>
      </c>
      <c r="E99" s="188"/>
      <c r="F99" s="188"/>
      <c r="G99" s="188"/>
      <c r="H99" s="188"/>
      <c r="I99" s="188"/>
      <c r="J99" s="189">
        <f>J145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9"/>
      <c r="C100" s="180"/>
      <c r="D100" s="181" t="s">
        <v>764</v>
      </c>
      <c r="E100" s="182"/>
      <c r="F100" s="182"/>
      <c r="G100" s="182"/>
      <c r="H100" s="182"/>
      <c r="I100" s="182"/>
      <c r="J100" s="183">
        <f>J148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5"/>
      <c r="C101" s="186"/>
      <c r="D101" s="187" t="s">
        <v>765</v>
      </c>
      <c r="E101" s="188"/>
      <c r="F101" s="188"/>
      <c r="G101" s="188"/>
      <c r="H101" s="188"/>
      <c r="I101" s="188"/>
      <c r="J101" s="189">
        <f>J149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835</v>
      </c>
      <c r="E102" s="188"/>
      <c r="F102" s="188"/>
      <c r="G102" s="188"/>
      <c r="H102" s="188"/>
      <c r="I102" s="188"/>
      <c r="J102" s="189">
        <f>J152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836</v>
      </c>
      <c r="E103" s="188"/>
      <c r="F103" s="188"/>
      <c r="G103" s="188"/>
      <c r="H103" s="188"/>
      <c r="I103" s="188"/>
      <c r="J103" s="189">
        <f>J166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107</v>
      </c>
      <c r="E104" s="182"/>
      <c r="F104" s="182"/>
      <c r="G104" s="182"/>
      <c r="H104" s="182"/>
      <c r="I104" s="182"/>
      <c r="J104" s="183">
        <f>J168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108</v>
      </c>
      <c r="E105" s="188"/>
      <c r="F105" s="188"/>
      <c r="G105" s="188"/>
      <c r="H105" s="188"/>
      <c r="I105" s="188"/>
      <c r="J105" s="189">
        <f>J169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109</v>
      </c>
      <c r="E106" s="188"/>
      <c r="F106" s="188"/>
      <c r="G106" s="188"/>
      <c r="H106" s="188"/>
      <c r="I106" s="188"/>
      <c r="J106" s="189">
        <f>J174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110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4" t="str">
        <f>E7</f>
        <v>Oprava ul. Tyršova, Moravská Třebová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100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SO 601 - Přeložka plynových přípojek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>Moravská Třebová</v>
      </c>
      <c r="G120" s="40"/>
      <c r="H120" s="40"/>
      <c r="I120" s="32" t="s">
        <v>22</v>
      </c>
      <c r="J120" s="79" t="str">
        <f>IF(J12="","",J12)</f>
        <v>10. 11. 2024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E15</f>
        <v>Město Moravská Třebová, nám. T. G. Masaryka 29</v>
      </c>
      <c r="G122" s="40"/>
      <c r="H122" s="40"/>
      <c r="I122" s="32" t="s">
        <v>30</v>
      </c>
      <c r="J122" s="36" t="str">
        <f>E21</f>
        <v xml:space="preserve"> 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IF(E18="","",E18)</f>
        <v>Vyplň údaj</v>
      </c>
      <c r="G123" s="40"/>
      <c r="H123" s="40"/>
      <c r="I123" s="32" t="s">
        <v>33</v>
      </c>
      <c r="J123" s="36" t="str">
        <f>E24</f>
        <v>Ing. Martin Novák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111</v>
      </c>
      <c r="D125" s="194" t="s">
        <v>61</v>
      </c>
      <c r="E125" s="194" t="s">
        <v>57</v>
      </c>
      <c r="F125" s="194" t="s">
        <v>58</v>
      </c>
      <c r="G125" s="194" t="s">
        <v>112</v>
      </c>
      <c r="H125" s="194" t="s">
        <v>113</v>
      </c>
      <c r="I125" s="194" t="s">
        <v>114</v>
      </c>
      <c r="J125" s="194" t="s">
        <v>104</v>
      </c>
      <c r="K125" s="195" t="s">
        <v>115</v>
      </c>
      <c r="L125" s="196"/>
      <c r="M125" s="100" t="s">
        <v>1</v>
      </c>
      <c r="N125" s="101" t="s">
        <v>40</v>
      </c>
      <c r="O125" s="101" t="s">
        <v>116</v>
      </c>
      <c r="P125" s="101" t="s">
        <v>117</v>
      </c>
      <c r="Q125" s="101" t="s">
        <v>118</v>
      </c>
      <c r="R125" s="101" t="s">
        <v>119</v>
      </c>
      <c r="S125" s="101" t="s">
        <v>120</v>
      </c>
      <c r="T125" s="102" t="s">
        <v>121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122</v>
      </c>
      <c r="D126" s="40"/>
      <c r="E126" s="40"/>
      <c r="F126" s="40"/>
      <c r="G126" s="40"/>
      <c r="H126" s="40"/>
      <c r="I126" s="40"/>
      <c r="J126" s="197">
        <f>BK126</f>
        <v>0</v>
      </c>
      <c r="K126" s="40"/>
      <c r="L126" s="44"/>
      <c r="M126" s="103"/>
      <c r="N126" s="198"/>
      <c r="O126" s="104"/>
      <c r="P126" s="199">
        <f>P127+P148+P168</f>
        <v>0</v>
      </c>
      <c r="Q126" s="104"/>
      <c r="R126" s="199">
        <f>R127+R148+R168</f>
        <v>95.286215499999983</v>
      </c>
      <c r="S126" s="104"/>
      <c r="T126" s="200">
        <f>T127+T148+T168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75</v>
      </c>
      <c r="AU126" s="17" t="s">
        <v>106</v>
      </c>
      <c r="BK126" s="201">
        <f>BK127+BK148+BK168</f>
        <v>0</v>
      </c>
    </row>
    <row r="127" s="12" customFormat="1" ht="25.92" customHeight="1">
      <c r="A127" s="12"/>
      <c r="B127" s="202"/>
      <c r="C127" s="203"/>
      <c r="D127" s="204" t="s">
        <v>75</v>
      </c>
      <c r="E127" s="205" t="s">
        <v>179</v>
      </c>
      <c r="F127" s="205" t="s">
        <v>837</v>
      </c>
      <c r="G127" s="203"/>
      <c r="H127" s="203"/>
      <c r="I127" s="206"/>
      <c r="J127" s="207">
        <f>BK127</f>
        <v>0</v>
      </c>
      <c r="K127" s="203"/>
      <c r="L127" s="208"/>
      <c r="M127" s="209"/>
      <c r="N127" s="210"/>
      <c r="O127" s="210"/>
      <c r="P127" s="211">
        <f>P128+P145</f>
        <v>0</v>
      </c>
      <c r="Q127" s="210"/>
      <c r="R127" s="211">
        <f>R128+R145</f>
        <v>95.199999999999989</v>
      </c>
      <c r="S127" s="210"/>
      <c r="T127" s="212">
        <f>T128+T145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84</v>
      </c>
      <c r="AT127" s="214" t="s">
        <v>75</v>
      </c>
      <c r="AU127" s="214" t="s">
        <v>76</v>
      </c>
      <c r="AY127" s="213" t="s">
        <v>126</v>
      </c>
      <c r="BK127" s="215">
        <f>BK128+BK145</f>
        <v>0</v>
      </c>
    </row>
    <row r="128" s="12" customFormat="1" ht="22.8" customHeight="1">
      <c r="A128" s="12"/>
      <c r="B128" s="202"/>
      <c r="C128" s="203"/>
      <c r="D128" s="204" t="s">
        <v>75</v>
      </c>
      <c r="E128" s="229" t="s">
        <v>84</v>
      </c>
      <c r="F128" s="229" t="s">
        <v>838</v>
      </c>
      <c r="G128" s="203"/>
      <c r="H128" s="203"/>
      <c r="I128" s="206"/>
      <c r="J128" s="230">
        <f>BK128</f>
        <v>0</v>
      </c>
      <c r="K128" s="203"/>
      <c r="L128" s="208"/>
      <c r="M128" s="209"/>
      <c r="N128" s="210"/>
      <c r="O128" s="210"/>
      <c r="P128" s="211">
        <f>SUM(P129:P144)</f>
        <v>0</v>
      </c>
      <c r="Q128" s="210"/>
      <c r="R128" s="211">
        <f>SUM(R129:R144)</f>
        <v>95.199999999999989</v>
      </c>
      <c r="S128" s="210"/>
      <c r="T128" s="212">
        <f>SUM(T129:T144)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84</v>
      </c>
      <c r="AT128" s="214" t="s">
        <v>75</v>
      </c>
      <c r="AU128" s="214" t="s">
        <v>84</v>
      </c>
      <c r="AY128" s="213" t="s">
        <v>126</v>
      </c>
      <c r="BK128" s="215">
        <f>SUM(BK129:BK144)</f>
        <v>0</v>
      </c>
    </row>
    <row r="129" s="2" customFormat="1" ht="33" customHeight="1">
      <c r="A129" s="38"/>
      <c r="B129" s="39"/>
      <c r="C129" s="216" t="s">
        <v>84</v>
      </c>
      <c r="D129" s="216" t="s">
        <v>127</v>
      </c>
      <c r="E129" s="217" t="s">
        <v>243</v>
      </c>
      <c r="F129" s="218" t="s">
        <v>244</v>
      </c>
      <c r="G129" s="219" t="s">
        <v>229</v>
      </c>
      <c r="H129" s="220">
        <v>57.119999999999997</v>
      </c>
      <c r="I129" s="221"/>
      <c r="J129" s="222">
        <f>ROUND(I129*H129,2)</f>
        <v>0</v>
      </c>
      <c r="K129" s="218" t="s">
        <v>185</v>
      </c>
      <c r="L129" s="44"/>
      <c r="M129" s="223" t="s">
        <v>1</v>
      </c>
      <c r="N129" s="224" t="s">
        <v>41</v>
      </c>
      <c r="O129" s="91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7" t="s">
        <v>140</v>
      </c>
      <c r="AT129" s="227" t="s">
        <v>127</v>
      </c>
      <c r="AU129" s="227" t="s">
        <v>86</v>
      </c>
      <c r="AY129" s="17" t="s">
        <v>126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7" t="s">
        <v>84</v>
      </c>
      <c r="BK129" s="228">
        <f>ROUND(I129*H129,2)</f>
        <v>0</v>
      </c>
      <c r="BL129" s="17" t="s">
        <v>140</v>
      </c>
      <c r="BM129" s="227" t="s">
        <v>839</v>
      </c>
    </row>
    <row r="130" s="13" customFormat="1">
      <c r="A130" s="13"/>
      <c r="B130" s="231"/>
      <c r="C130" s="232"/>
      <c r="D130" s="233" t="s">
        <v>150</v>
      </c>
      <c r="E130" s="234" t="s">
        <v>1</v>
      </c>
      <c r="F130" s="235" t="s">
        <v>840</v>
      </c>
      <c r="G130" s="232"/>
      <c r="H130" s="236">
        <v>57.119999999999997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150</v>
      </c>
      <c r="AU130" s="242" t="s">
        <v>86</v>
      </c>
      <c r="AV130" s="13" t="s">
        <v>86</v>
      </c>
      <c r="AW130" s="13" t="s">
        <v>32</v>
      </c>
      <c r="AX130" s="13" t="s">
        <v>84</v>
      </c>
      <c r="AY130" s="242" t="s">
        <v>126</v>
      </c>
    </row>
    <row r="131" s="2" customFormat="1" ht="37.8" customHeight="1">
      <c r="A131" s="38"/>
      <c r="B131" s="39"/>
      <c r="C131" s="216" t="s">
        <v>86</v>
      </c>
      <c r="D131" s="216" t="s">
        <v>127</v>
      </c>
      <c r="E131" s="217" t="s">
        <v>272</v>
      </c>
      <c r="F131" s="218" t="s">
        <v>273</v>
      </c>
      <c r="G131" s="219" t="s">
        <v>229</v>
      </c>
      <c r="H131" s="220">
        <v>57.119999999999997</v>
      </c>
      <c r="I131" s="221"/>
      <c r="J131" s="222">
        <f>ROUND(I131*H131,2)</f>
        <v>0</v>
      </c>
      <c r="K131" s="218" t="s">
        <v>185</v>
      </c>
      <c r="L131" s="44"/>
      <c r="M131" s="223" t="s">
        <v>1</v>
      </c>
      <c r="N131" s="224" t="s">
        <v>41</v>
      </c>
      <c r="O131" s="91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7" t="s">
        <v>140</v>
      </c>
      <c r="AT131" s="227" t="s">
        <v>127</v>
      </c>
      <c r="AU131" s="227" t="s">
        <v>86</v>
      </c>
      <c r="AY131" s="17" t="s">
        <v>126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7" t="s">
        <v>84</v>
      </c>
      <c r="BK131" s="228">
        <f>ROUND(I131*H131,2)</f>
        <v>0</v>
      </c>
      <c r="BL131" s="17" t="s">
        <v>140</v>
      </c>
      <c r="BM131" s="227" t="s">
        <v>841</v>
      </c>
    </row>
    <row r="132" s="15" customFormat="1">
      <c r="A132" s="15"/>
      <c r="B132" s="263"/>
      <c r="C132" s="264"/>
      <c r="D132" s="233" t="s">
        <v>150</v>
      </c>
      <c r="E132" s="265" t="s">
        <v>1</v>
      </c>
      <c r="F132" s="266" t="s">
        <v>275</v>
      </c>
      <c r="G132" s="264"/>
      <c r="H132" s="265" t="s">
        <v>1</v>
      </c>
      <c r="I132" s="267"/>
      <c r="J132" s="264"/>
      <c r="K132" s="264"/>
      <c r="L132" s="268"/>
      <c r="M132" s="269"/>
      <c r="N132" s="270"/>
      <c r="O132" s="270"/>
      <c r="P132" s="270"/>
      <c r="Q132" s="270"/>
      <c r="R132" s="270"/>
      <c r="S132" s="270"/>
      <c r="T132" s="271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2" t="s">
        <v>150</v>
      </c>
      <c r="AU132" s="272" t="s">
        <v>86</v>
      </c>
      <c r="AV132" s="15" t="s">
        <v>84</v>
      </c>
      <c r="AW132" s="15" t="s">
        <v>32</v>
      </c>
      <c r="AX132" s="15" t="s">
        <v>76</v>
      </c>
      <c r="AY132" s="272" t="s">
        <v>126</v>
      </c>
    </row>
    <row r="133" s="13" customFormat="1">
      <c r="A133" s="13"/>
      <c r="B133" s="231"/>
      <c r="C133" s="232"/>
      <c r="D133" s="233" t="s">
        <v>150</v>
      </c>
      <c r="E133" s="234" t="s">
        <v>1</v>
      </c>
      <c r="F133" s="235" t="s">
        <v>842</v>
      </c>
      <c r="G133" s="232"/>
      <c r="H133" s="236">
        <v>57.119999999999997</v>
      </c>
      <c r="I133" s="237"/>
      <c r="J133" s="232"/>
      <c r="K133" s="232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150</v>
      </c>
      <c r="AU133" s="242" t="s">
        <v>86</v>
      </c>
      <c r="AV133" s="13" t="s">
        <v>86</v>
      </c>
      <c r="AW133" s="13" t="s">
        <v>32</v>
      </c>
      <c r="AX133" s="13" t="s">
        <v>84</v>
      </c>
      <c r="AY133" s="242" t="s">
        <v>126</v>
      </c>
    </row>
    <row r="134" s="2" customFormat="1" ht="33" customHeight="1">
      <c r="A134" s="38"/>
      <c r="B134" s="39"/>
      <c r="C134" s="216" t="s">
        <v>136</v>
      </c>
      <c r="D134" s="216" t="s">
        <v>127</v>
      </c>
      <c r="E134" s="217" t="s">
        <v>281</v>
      </c>
      <c r="F134" s="218" t="s">
        <v>282</v>
      </c>
      <c r="G134" s="219" t="s">
        <v>283</v>
      </c>
      <c r="H134" s="220">
        <v>102.816</v>
      </c>
      <c r="I134" s="221"/>
      <c r="J134" s="222">
        <f>ROUND(I134*H134,2)</f>
        <v>0</v>
      </c>
      <c r="K134" s="218" t="s">
        <v>185</v>
      </c>
      <c r="L134" s="44"/>
      <c r="M134" s="223" t="s">
        <v>1</v>
      </c>
      <c r="N134" s="224" t="s">
        <v>41</v>
      </c>
      <c r="O134" s="91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7" t="s">
        <v>140</v>
      </c>
      <c r="AT134" s="227" t="s">
        <v>127</v>
      </c>
      <c r="AU134" s="227" t="s">
        <v>86</v>
      </c>
      <c r="AY134" s="17" t="s">
        <v>126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7" t="s">
        <v>84</v>
      </c>
      <c r="BK134" s="228">
        <f>ROUND(I134*H134,2)</f>
        <v>0</v>
      </c>
      <c r="BL134" s="17" t="s">
        <v>140</v>
      </c>
      <c r="BM134" s="227" t="s">
        <v>843</v>
      </c>
    </row>
    <row r="135" s="13" customFormat="1">
      <c r="A135" s="13"/>
      <c r="B135" s="231"/>
      <c r="C135" s="232"/>
      <c r="D135" s="233" t="s">
        <v>150</v>
      </c>
      <c r="E135" s="234" t="s">
        <v>1</v>
      </c>
      <c r="F135" s="235" t="s">
        <v>844</v>
      </c>
      <c r="G135" s="232"/>
      <c r="H135" s="236">
        <v>102.816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150</v>
      </c>
      <c r="AU135" s="242" t="s">
        <v>86</v>
      </c>
      <c r="AV135" s="13" t="s">
        <v>86</v>
      </c>
      <c r="AW135" s="13" t="s">
        <v>32</v>
      </c>
      <c r="AX135" s="13" t="s">
        <v>84</v>
      </c>
      <c r="AY135" s="242" t="s">
        <v>126</v>
      </c>
    </row>
    <row r="136" s="2" customFormat="1" ht="16.5" customHeight="1">
      <c r="A136" s="38"/>
      <c r="B136" s="39"/>
      <c r="C136" s="216" t="s">
        <v>140</v>
      </c>
      <c r="D136" s="216" t="s">
        <v>127</v>
      </c>
      <c r="E136" s="217" t="s">
        <v>286</v>
      </c>
      <c r="F136" s="218" t="s">
        <v>287</v>
      </c>
      <c r="G136" s="219" t="s">
        <v>229</v>
      </c>
      <c r="H136" s="220">
        <v>57.119999999999997</v>
      </c>
      <c r="I136" s="221"/>
      <c r="J136" s="222">
        <f>ROUND(I136*H136,2)</f>
        <v>0</v>
      </c>
      <c r="K136" s="218" t="s">
        <v>185</v>
      </c>
      <c r="L136" s="44"/>
      <c r="M136" s="223" t="s">
        <v>1</v>
      </c>
      <c r="N136" s="224" t="s">
        <v>41</v>
      </c>
      <c r="O136" s="91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7" t="s">
        <v>140</v>
      </c>
      <c r="AT136" s="227" t="s">
        <v>127</v>
      </c>
      <c r="AU136" s="227" t="s">
        <v>86</v>
      </c>
      <c r="AY136" s="17" t="s">
        <v>126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7" t="s">
        <v>84</v>
      </c>
      <c r="BK136" s="228">
        <f>ROUND(I136*H136,2)</f>
        <v>0</v>
      </c>
      <c r="BL136" s="17" t="s">
        <v>140</v>
      </c>
      <c r="BM136" s="227" t="s">
        <v>845</v>
      </c>
    </row>
    <row r="137" s="2" customFormat="1" ht="24.15" customHeight="1">
      <c r="A137" s="38"/>
      <c r="B137" s="39"/>
      <c r="C137" s="216" t="s">
        <v>125</v>
      </c>
      <c r="D137" s="216" t="s">
        <v>127</v>
      </c>
      <c r="E137" s="217" t="s">
        <v>846</v>
      </c>
      <c r="F137" s="218" t="s">
        <v>847</v>
      </c>
      <c r="G137" s="219" t="s">
        <v>229</v>
      </c>
      <c r="H137" s="220">
        <v>19.039999999999999</v>
      </c>
      <c r="I137" s="221"/>
      <c r="J137" s="222">
        <f>ROUND(I137*H137,2)</f>
        <v>0</v>
      </c>
      <c r="K137" s="218" t="s">
        <v>185</v>
      </c>
      <c r="L137" s="44"/>
      <c r="M137" s="223" t="s">
        <v>1</v>
      </c>
      <c r="N137" s="224" t="s">
        <v>41</v>
      </c>
      <c r="O137" s="91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7" t="s">
        <v>140</v>
      </c>
      <c r="AT137" s="227" t="s">
        <v>127</v>
      </c>
      <c r="AU137" s="227" t="s">
        <v>86</v>
      </c>
      <c r="AY137" s="17" t="s">
        <v>126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7" t="s">
        <v>84</v>
      </c>
      <c r="BK137" s="228">
        <f>ROUND(I137*H137,2)</f>
        <v>0</v>
      </c>
      <c r="BL137" s="17" t="s">
        <v>140</v>
      </c>
      <c r="BM137" s="227" t="s">
        <v>848</v>
      </c>
    </row>
    <row r="138" s="13" customFormat="1">
      <c r="A138" s="13"/>
      <c r="B138" s="231"/>
      <c r="C138" s="232"/>
      <c r="D138" s="233" t="s">
        <v>150</v>
      </c>
      <c r="E138" s="234" t="s">
        <v>1</v>
      </c>
      <c r="F138" s="235" t="s">
        <v>849</v>
      </c>
      <c r="G138" s="232"/>
      <c r="H138" s="236">
        <v>19.039999999999999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150</v>
      </c>
      <c r="AU138" s="242" t="s">
        <v>86</v>
      </c>
      <c r="AV138" s="13" t="s">
        <v>86</v>
      </c>
      <c r="AW138" s="13" t="s">
        <v>32</v>
      </c>
      <c r="AX138" s="13" t="s">
        <v>84</v>
      </c>
      <c r="AY138" s="242" t="s">
        <v>126</v>
      </c>
    </row>
    <row r="139" s="2" customFormat="1" ht="16.5" customHeight="1">
      <c r="A139" s="38"/>
      <c r="B139" s="39"/>
      <c r="C139" s="273" t="s">
        <v>154</v>
      </c>
      <c r="D139" s="273" t="s">
        <v>298</v>
      </c>
      <c r="E139" s="274" t="s">
        <v>299</v>
      </c>
      <c r="F139" s="275" t="s">
        <v>300</v>
      </c>
      <c r="G139" s="276" t="s">
        <v>283</v>
      </c>
      <c r="H139" s="277">
        <v>38.079999999999998</v>
      </c>
      <c r="I139" s="278"/>
      <c r="J139" s="279">
        <f>ROUND(I139*H139,2)</f>
        <v>0</v>
      </c>
      <c r="K139" s="275" t="s">
        <v>185</v>
      </c>
      <c r="L139" s="280"/>
      <c r="M139" s="281" t="s">
        <v>1</v>
      </c>
      <c r="N139" s="282" t="s">
        <v>41</v>
      </c>
      <c r="O139" s="91"/>
      <c r="P139" s="225">
        <f>O139*H139</f>
        <v>0</v>
      </c>
      <c r="Q139" s="225">
        <v>1</v>
      </c>
      <c r="R139" s="225">
        <f>Q139*H139</f>
        <v>38.079999999999998</v>
      </c>
      <c r="S139" s="225">
        <v>0</v>
      </c>
      <c r="T139" s="22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7" t="s">
        <v>164</v>
      </c>
      <c r="AT139" s="227" t="s">
        <v>298</v>
      </c>
      <c r="AU139" s="227" t="s">
        <v>86</v>
      </c>
      <c r="AY139" s="17" t="s">
        <v>126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7" t="s">
        <v>84</v>
      </c>
      <c r="BK139" s="228">
        <f>ROUND(I139*H139,2)</f>
        <v>0</v>
      </c>
      <c r="BL139" s="17" t="s">
        <v>140</v>
      </c>
      <c r="BM139" s="227" t="s">
        <v>850</v>
      </c>
    </row>
    <row r="140" s="13" customFormat="1">
      <c r="A140" s="13"/>
      <c r="B140" s="231"/>
      <c r="C140" s="232"/>
      <c r="D140" s="233" t="s">
        <v>150</v>
      </c>
      <c r="E140" s="232"/>
      <c r="F140" s="235" t="s">
        <v>851</v>
      </c>
      <c r="G140" s="232"/>
      <c r="H140" s="236">
        <v>38.079999999999998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150</v>
      </c>
      <c r="AU140" s="242" t="s">
        <v>86</v>
      </c>
      <c r="AV140" s="13" t="s">
        <v>86</v>
      </c>
      <c r="AW140" s="13" t="s">
        <v>4</v>
      </c>
      <c r="AX140" s="13" t="s">
        <v>84</v>
      </c>
      <c r="AY140" s="242" t="s">
        <v>126</v>
      </c>
    </row>
    <row r="141" s="2" customFormat="1" ht="24.15" customHeight="1">
      <c r="A141" s="38"/>
      <c r="B141" s="39"/>
      <c r="C141" s="216" t="s">
        <v>160</v>
      </c>
      <c r="D141" s="216" t="s">
        <v>127</v>
      </c>
      <c r="E141" s="217" t="s">
        <v>852</v>
      </c>
      <c r="F141" s="218" t="s">
        <v>853</v>
      </c>
      <c r="G141" s="219" t="s">
        <v>229</v>
      </c>
      <c r="H141" s="220">
        <v>28.559999999999999</v>
      </c>
      <c r="I141" s="221"/>
      <c r="J141" s="222">
        <f>ROUND(I141*H141,2)</f>
        <v>0</v>
      </c>
      <c r="K141" s="218" t="s">
        <v>185</v>
      </c>
      <c r="L141" s="44"/>
      <c r="M141" s="223" t="s">
        <v>1</v>
      </c>
      <c r="N141" s="224" t="s">
        <v>41</v>
      </c>
      <c r="O141" s="91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7" t="s">
        <v>140</v>
      </c>
      <c r="AT141" s="227" t="s">
        <v>127</v>
      </c>
      <c r="AU141" s="227" t="s">
        <v>86</v>
      </c>
      <c r="AY141" s="17" t="s">
        <v>126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7" t="s">
        <v>84</v>
      </c>
      <c r="BK141" s="228">
        <f>ROUND(I141*H141,2)</f>
        <v>0</v>
      </c>
      <c r="BL141" s="17" t="s">
        <v>140</v>
      </c>
      <c r="BM141" s="227" t="s">
        <v>854</v>
      </c>
    </row>
    <row r="142" s="13" customFormat="1">
      <c r="A142" s="13"/>
      <c r="B142" s="231"/>
      <c r="C142" s="232"/>
      <c r="D142" s="233" t="s">
        <v>150</v>
      </c>
      <c r="E142" s="234" t="s">
        <v>1</v>
      </c>
      <c r="F142" s="235" t="s">
        <v>855</v>
      </c>
      <c r="G142" s="232"/>
      <c r="H142" s="236">
        <v>28.559999999999999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150</v>
      </c>
      <c r="AU142" s="242" t="s">
        <v>86</v>
      </c>
      <c r="AV142" s="13" t="s">
        <v>86</v>
      </c>
      <c r="AW142" s="13" t="s">
        <v>32</v>
      </c>
      <c r="AX142" s="13" t="s">
        <v>84</v>
      </c>
      <c r="AY142" s="242" t="s">
        <v>126</v>
      </c>
    </row>
    <row r="143" s="2" customFormat="1" ht="16.5" customHeight="1">
      <c r="A143" s="38"/>
      <c r="B143" s="39"/>
      <c r="C143" s="273" t="s">
        <v>164</v>
      </c>
      <c r="D143" s="273" t="s">
        <v>298</v>
      </c>
      <c r="E143" s="274" t="s">
        <v>856</v>
      </c>
      <c r="F143" s="275" t="s">
        <v>857</v>
      </c>
      <c r="G143" s="276" t="s">
        <v>283</v>
      </c>
      <c r="H143" s="277">
        <v>57.119999999999997</v>
      </c>
      <c r="I143" s="278"/>
      <c r="J143" s="279">
        <f>ROUND(I143*H143,2)</f>
        <v>0</v>
      </c>
      <c r="K143" s="275" t="s">
        <v>185</v>
      </c>
      <c r="L143" s="280"/>
      <c r="M143" s="281" t="s">
        <v>1</v>
      </c>
      <c r="N143" s="282" t="s">
        <v>41</v>
      </c>
      <c r="O143" s="91"/>
      <c r="P143" s="225">
        <f>O143*H143</f>
        <v>0</v>
      </c>
      <c r="Q143" s="225">
        <v>1</v>
      </c>
      <c r="R143" s="225">
        <f>Q143*H143</f>
        <v>57.119999999999997</v>
      </c>
      <c r="S143" s="225">
        <v>0</v>
      </c>
      <c r="T143" s="22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7" t="s">
        <v>164</v>
      </c>
      <c r="AT143" s="227" t="s">
        <v>298</v>
      </c>
      <c r="AU143" s="227" t="s">
        <v>86</v>
      </c>
      <c r="AY143" s="17" t="s">
        <v>126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17" t="s">
        <v>84</v>
      </c>
      <c r="BK143" s="228">
        <f>ROUND(I143*H143,2)</f>
        <v>0</v>
      </c>
      <c r="BL143" s="17" t="s">
        <v>140</v>
      </c>
      <c r="BM143" s="227" t="s">
        <v>858</v>
      </c>
    </row>
    <row r="144" s="13" customFormat="1">
      <c r="A144" s="13"/>
      <c r="B144" s="231"/>
      <c r="C144" s="232"/>
      <c r="D144" s="233" t="s">
        <v>150</v>
      </c>
      <c r="E144" s="232"/>
      <c r="F144" s="235" t="s">
        <v>859</v>
      </c>
      <c r="G144" s="232"/>
      <c r="H144" s="236">
        <v>57.119999999999997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150</v>
      </c>
      <c r="AU144" s="242" t="s">
        <v>86</v>
      </c>
      <c r="AV144" s="13" t="s">
        <v>86</v>
      </c>
      <c r="AW144" s="13" t="s">
        <v>4</v>
      </c>
      <c r="AX144" s="13" t="s">
        <v>84</v>
      </c>
      <c r="AY144" s="242" t="s">
        <v>126</v>
      </c>
    </row>
    <row r="145" s="12" customFormat="1" ht="22.8" customHeight="1">
      <c r="A145" s="12"/>
      <c r="B145" s="202"/>
      <c r="C145" s="203"/>
      <c r="D145" s="204" t="s">
        <v>75</v>
      </c>
      <c r="E145" s="229" t="s">
        <v>140</v>
      </c>
      <c r="F145" s="229" t="s">
        <v>360</v>
      </c>
      <c r="G145" s="203"/>
      <c r="H145" s="203"/>
      <c r="I145" s="206"/>
      <c r="J145" s="230">
        <f>BK145</f>
        <v>0</v>
      </c>
      <c r="K145" s="203"/>
      <c r="L145" s="208"/>
      <c r="M145" s="209"/>
      <c r="N145" s="210"/>
      <c r="O145" s="210"/>
      <c r="P145" s="211">
        <f>SUM(P146:P147)</f>
        <v>0</v>
      </c>
      <c r="Q145" s="210"/>
      <c r="R145" s="211">
        <f>SUM(R146:R147)</f>
        <v>0</v>
      </c>
      <c r="S145" s="210"/>
      <c r="T145" s="21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84</v>
      </c>
      <c r="AT145" s="214" t="s">
        <v>75</v>
      </c>
      <c r="AU145" s="214" t="s">
        <v>84</v>
      </c>
      <c r="AY145" s="213" t="s">
        <v>126</v>
      </c>
      <c r="BK145" s="215">
        <f>SUM(BK146:BK147)</f>
        <v>0</v>
      </c>
    </row>
    <row r="146" s="2" customFormat="1" ht="16.5" customHeight="1">
      <c r="A146" s="38"/>
      <c r="B146" s="39"/>
      <c r="C146" s="216" t="s">
        <v>219</v>
      </c>
      <c r="D146" s="216" t="s">
        <v>127</v>
      </c>
      <c r="E146" s="217" t="s">
        <v>860</v>
      </c>
      <c r="F146" s="218" t="s">
        <v>861</v>
      </c>
      <c r="G146" s="219" t="s">
        <v>229</v>
      </c>
      <c r="H146" s="220">
        <v>9.5199999999999996</v>
      </c>
      <c r="I146" s="221"/>
      <c r="J146" s="222">
        <f>ROUND(I146*H146,2)</f>
        <v>0</v>
      </c>
      <c r="K146" s="218" t="s">
        <v>185</v>
      </c>
      <c r="L146" s="44"/>
      <c r="M146" s="223" t="s">
        <v>1</v>
      </c>
      <c r="N146" s="224" t="s">
        <v>41</v>
      </c>
      <c r="O146" s="9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140</v>
      </c>
      <c r="AT146" s="227" t="s">
        <v>127</v>
      </c>
      <c r="AU146" s="227" t="s">
        <v>86</v>
      </c>
      <c r="AY146" s="17" t="s">
        <v>126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84</v>
      </c>
      <c r="BK146" s="228">
        <f>ROUND(I146*H146,2)</f>
        <v>0</v>
      </c>
      <c r="BL146" s="17" t="s">
        <v>140</v>
      </c>
      <c r="BM146" s="227" t="s">
        <v>862</v>
      </c>
    </row>
    <row r="147" s="13" customFormat="1">
      <c r="A147" s="13"/>
      <c r="B147" s="231"/>
      <c r="C147" s="232"/>
      <c r="D147" s="233" t="s">
        <v>150</v>
      </c>
      <c r="E147" s="234" t="s">
        <v>1</v>
      </c>
      <c r="F147" s="235" t="s">
        <v>863</v>
      </c>
      <c r="G147" s="232"/>
      <c r="H147" s="236">
        <v>9.5199999999999996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150</v>
      </c>
      <c r="AU147" s="242" t="s">
        <v>86</v>
      </c>
      <c r="AV147" s="13" t="s">
        <v>86</v>
      </c>
      <c r="AW147" s="13" t="s">
        <v>32</v>
      </c>
      <c r="AX147" s="13" t="s">
        <v>84</v>
      </c>
      <c r="AY147" s="242" t="s">
        <v>126</v>
      </c>
    </row>
    <row r="148" s="12" customFormat="1" ht="25.92" customHeight="1">
      <c r="A148" s="12"/>
      <c r="B148" s="202"/>
      <c r="C148" s="203"/>
      <c r="D148" s="204" t="s">
        <v>75</v>
      </c>
      <c r="E148" s="205" t="s">
        <v>298</v>
      </c>
      <c r="F148" s="205" t="s">
        <v>768</v>
      </c>
      <c r="G148" s="203"/>
      <c r="H148" s="203"/>
      <c r="I148" s="206"/>
      <c r="J148" s="207">
        <f>BK148</f>
        <v>0</v>
      </c>
      <c r="K148" s="203"/>
      <c r="L148" s="208"/>
      <c r="M148" s="209"/>
      <c r="N148" s="210"/>
      <c r="O148" s="210"/>
      <c r="P148" s="211">
        <f>P149+P152+P166</f>
        <v>0</v>
      </c>
      <c r="Q148" s="210"/>
      <c r="R148" s="211">
        <f>R149+R152+R166</f>
        <v>0.086215500000000014</v>
      </c>
      <c r="S148" s="210"/>
      <c r="T148" s="212">
        <f>T149+T152+T166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136</v>
      </c>
      <c r="AT148" s="214" t="s">
        <v>75</v>
      </c>
      <c r="AU148" s="214" t="s">
        <v>76</v>
      </c>
      <c r="AY148" s="213" t="s">
        <v>126</v>
      </c>
      <c r="BK148" s="215">
        <f>BK149+BK152+BK166</f>
        <v>0</v>
      </c>
    </row>
    <row r="149" s="12" customFormat="1" ht="22.8" customHeight="1">
      <c r="A149" s="12"/>
      <c r="B149" s="202"/>
      <c r="C149" s="203"/>
      <c r="D149" s="204" t="s">
        <v>75</v>
      </c>
      <c r="E149" s="229" t="s">
        <v>769</v>
      </c>
      <c r="F149" s="229" t="s">
        <v>770</v>
      </c>
      <c r="G149" s="203"/>
      <c r="H149" s="203"/>
      <c r="I149" s="206"/>
      <c r="J149" s="230">
        <f>BK149</f>
        <v>0</v>
      </c>
      <c r="K149" s="203"/>
      <c r="L149" s="208"/>
      <c r="M149" s="209"/>
      <c r="N149" s="210"/>
      <c r="O149" s="210"/>
      <c r="P149" s="211">
        <f>SUM(P150:P151)</f>
        <v>0</v>
      </c>
      <c r="Q149" s="210"/>
      <c r="R149" s="211">
        <f>SUM(R150:R151)</f>
        <v>0.0047600000000000003</v>
      </c>
      <c r="S149" s="210"/>
      <c r="T149" s="212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3" t="s">
        <v>136</v>
      </c>
      <c r="AT149" s="214" t="s">
        <v>75</v>
      </c>
      <c r="AU149" s="214" t="s">
        <v>84</v>
      </c>
      <c r="AY149" s="213" t="s">
        <v>126</v>
      </c>
      <c r="BK149" s="215">
        <f>SUM(BK150:BK151)</f>
        <v>0</v>
      </c>
    </row>
    <row r="150" s="2" customFormat="1" ht="62.7" customHeight="1">
      <c r="A150" s="38"/>
      <c r="B150" s="39"/>
      <c r="C150" s="216" t="s">
        <v>226</v>
      </c>
      <c r="D150" s="216" t="s">
        <v>127</v>
      </c>
      <c r="E150" s="217" t="s">
        <v>864</v>
      </c>
      <c r="F150" s="218" t="s">
        <v>865</v>
      </c>
      <c r="G150" s="219" t="s">
        <v>222</v>
      </c>
      <c r="H150" s="220">
        <v>119</v>
      </c>
      <c r="I150" s="221"/>
      <c r="J150" s="222">
        <f>ROUND(I150*H150,2)</f>
        <v>0</v>
      </c>
      <c r="K150" s="218" t="s">
        <v>185</v>
      </c>
      <c r="L150" s="44"/>
      <c r="M150" s="223" t="s">
        <v>1</v>
      </c>
      <c r="N150" s="224" t="s">
        <v>41</v>
      </c>
      <c r="O150" s="91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7" t="s">
        <v>518</v>
      </c>
      <c r="AT150" s="227" t="s">
        <v>127</v>
      </c>
      <c r="AU150" s="227" t="s">
        <v>86</v>
      </c>
      <c r="AY150" s="17" t="s">
        <v>126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17" t="s">
        <v>84</v>
      </c>
      <c r="BK150" s="228">
        <f>ROUND(I150*H150,2)</f>
        <v>0</v>
      </c>
      <c r="BL150" s="17" t="s">
        <v>518</v>
      </c>
      <c r="BM150" s="227" t="s">
        <v>866</v>
      </c>
    </row>
    <row r="151" s="2" customFormat="1" ht="24.15" customHeight="1">
      <c r="A151" s="38"/>
      <c r="B151" s="39"/>
      <c r="C151" s="273" t="s">
        <v>232</v>
      </c>
      <c r="D151" s="273" t="s">
        <v>298</v>
      </c>
      <c r="E151" s="274" t="s">
        <v>867</v>
      </c>
      <c r="F151" s="275" t="s">
        <v>868</v>
      </c>
      <c r="G151" s="276" t="s">
        <v>222</v>
      </c>
      <c r="H151" s="277">
        <v>119</v>
      </c>
      <c r="I151" s="278"/>
      <c r="J151" s="279">
        <f>ROUND(I151*H151,2)</f>
        <v>0</v>
      </c>
      <c r="K151" s="275" t="s">
        <v>185</v>
      </c>
      <c r="L151" s="280"/>
      <c r="M151" s="281" t="s">
        <v>1</v>
      </c>
      <c r="N151" s="282" t="s">
        <v>41</v>
      </c>
      <c r="O151" s="91"/>
      <c r="P151" s="225">
        <f>O151*H151</f>
        <v>0</v>
      </c>
      <c r="Q151" s="225">
        <v>4.0000000000000003E-05</v>
      </c>
      <c r="R151" s="225">
        <f>Q151*H151</f>
        <v>0.0047600000000000003</v>
      </c>
      <c r="S151" s="225">
        <v>0</v>
      </c>
      <c r="T151" s="22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869</v>
      </c>
      <c r="AT151" s="227" t="s">
        <v>298</v>
      </c>
      <c r="AU151" s="227" t="s">
        <v>86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518</v>
      </c>
      <c r="BM151" s="227" t="s">
        <v>870</v>
      </c>
    </row>
    <row r="152" s="12" customFormat="1" ht="22.8" customHeight="1">
      <c r="A152" s="12"/>
      <c r="B152" s="202"/>
      <c r="C152" s="203"/>
      <c r="D152" s="204" t="s">
        <v>75</v>
      </c>
      <c r="E152" s="229" t="s">
        <v>871</v>
      </c>
      <c r="F152" s="229" t="s">
        <v>872</v>
      </c>
      <c r="G152" s="203"/>
      <c r="H152" s="203"/>
      <c r="I152" s="206"/>
      <c r="J152" s="230">
        <f>BK152</f>
        <v>0</v>
      </c>
      <c r="K152" s="203"/>
      <c r="L152" s="208"/>
      <c r="M152" s="209"/>
      <c r="N152" s="210"/>
      <c r="O152" s="210"/>
      <c r="P152" s="211">
        <f>SUM(P153:P165)</f>
        <v>0</v>
      </c>
      <c r="Q152" s="210"/>
      <c r="R152" s="211">
        <f>SUM(R153:R165)</f>
        <v>0.081455500000000014</v>
      </c>
      <c r="S152" s="210"/>
      <c r="T152" s="212">
        <f>SUM(T153:T165)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3" t="s">
        <v>136</v>
      </c>
      <c r="AT152" s="214" t="s">
        <v>75</v>
      </c>
      <c r="AU152" s="214" t="s">
        <v>84</v>
      </c>
      <c r="AY152" s="213" t="s">
        <v>126</v>
      </c>
      <c r="BK152" s="215">
        <f>SUM(BK153:BK165)</f>
        <v>0</v>
      </c>
    </row>
    <row r="153" s="2" customFormat="1" ht="16.5" customHeight="1">
      <c r="A153" s="38"/>
      <c r="B153" s="39"/>
      <c r="C153" s="216" t="s">
        <v>8</v>
      </c>
      <c r="D153" s="216" t="s">
        <v>127</v>
      </c>
      <c r="E153" s="217" t="s">
        <v>873</v>
      </c>
      <c r="F153" s="218" t="s">
        <v>874</v>
      </c>
      <c r="G153" s="219" t="s">
        <v>222</v>
      </c>
      <c r="H153" s="220">
        <v>119</v>
      </c>
      <c r="I153" s="221"/>
      <c r="J153" s="222">
        <f>ROUND(I153*H153,2)</f>
        <v>0</v>
      </c>
      <c r="K153" s="218" t="s">
        <v>1</v>
      </c>
      <c r="L153" s="44"/>
      <c r="M153" s="223" t="s">
        <v>1</v>
      </c>
      <c r="N153" s="224" t="s">
        <v>41</v>
      </c>
      <c r="O153" s="91"/>
      <c r="P153" s="225">
        <f>O153*H153</f>
        <v>0</v>
      </c>
      <c r="Q153" s="225">
        <v>0.00010000000000000001</v>
      </c>
      <c r="R153" s="225">
        <f>Q153*H153</f>
        <v>0.011900000000000001</v>
      </c>
      <c r="S153" s="225">
        <v>0</v>
      </c>
      <c r="T153" s="22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7" t="s">
        <v>518</v>
      </c>
      <c r="AT153" s="227" t="s">
        <v>127</v>
      </c>
      <c r="AU153" s="227" t="s">
        <v>86</v>
      </c>
      <c r="AY153" s="17" t="s">
        <v>126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7" t="s">
        <v>84</v>
      </c>
      <c r="BK153" s="228">
        <f>ROUND(I153*H153,2)</f>
        <v>0</v>
      </c>
      <c r="BL153" s="17" t="s">
        <v>518</v>
      </c>
      <c r="BM153" s="227" t="s">
        <v>875</v>
      </c>
    </row>
    <row r="154" s="2" customFormat="1" ht="24.15" customHeight="1">
      <c r="A154" s="38"/>
      <c r="B154" s="39"/>
      <c r="C154" s="216" t="s">
        <v>242</v>
      </c>
      <c r="D154" s="216" t="s">
        <v>127</v>
      </c>
      <c r="E154" s="217" t="s">
        <v>876</v>
      </c>
      <c r="F154" s="218" t="s">
        <v>877</v>
      </c>
      <c r="G154" s="219" t="s">
        <v>222</v>
      </c>
      <c r="H154" s="220">
        <v>119</v>
      </c>
      <c r="I154" s="221"/>
      <c r="J154" s="222">
        <f>ROUND(I154*H154,2)</f>
        <v>0</v>
      </c>
      <c r="K154" s="218" t="s">
        <v>185</v>
      </c>
      <c r="L154" s="44"/>
      <c r="M154" s="223" t="s">
        <v>1</v>
      </c>
      <c r="N154" s="224" t="s">
        <v>41</v>
      </c>
      <c r="O154" s="91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7" t="s">
        <v>518</v>
      </c>
      <c r="AT154" s="227" t="s">
        <v>127</v>
      </c>
      <c r="AU154" s="227" t="s">
        <v>86</v>
      </c>
      <c r="AY154" s="17" t="s">
        <v>126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7" t="s">
        <v>84</v>
      </c>
      <c r="BK154" s="228">
        <f>ROUND(I154*H154,2)</f>
        <v>0</v>
      </c>
      <c r="BL154" s="17" t="s">
        <v>518</v>
      </c>
      <c r="BM154" s="227" t="s">
        <v>878</v>
      </c>
    </row>
    <row r="155" s="2" customFormat="1" ht="16.5" customHeight="1">
      <c r="A155" s="38"/>
      <c r="B155" s="39"/>
      <c r="C155" s="216" t="s">
        <v>246</v>
      </c>
      <c r="D155" s="216" t="s">
        <v>127</v>
      </c>
      <c r="E155" s="217" t="s">
        <v>879</v>
      </c>
      <c r="F155" s="218" t="s">
        <v>880</v>
      </c>
      <c r="G155" s="219" t="s">
        <v>881</v>
      </c>
      <c r="H155" s="220">
        <v>1</v>
      </c>
      <c r="I155" s="221"/>
      <c r="J155" s="222">
        <f>ROUND(I155*H155,2)</f>
        <v>0</v>
      </c>
      <c r="K155" s="218" t="s">
        <v>185</v>
      </c>
      <c r="L155" s="44"/>
      <c r="M155" s="223" t="s">
        <v>1</v>
      </c>
      <c r="N155" s="224" t="s">
        <v>41</v>
      </c>
      <c r="O155" s="91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7" t="s">
        <v>518</v>
      </c>
      <c r="AT155" s="227" t="s">
        <v>127</v>
      </c>
      <c r="AU155" s="227" t="s">
        <v>86</v>
      </c>
      <c r="AY155" s="17" t="s">
        <v>126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7" t="s">
        <v>84</v>
      </c>
      <c r="BK155" s="228">
        <f>ROUND(I155*H155,2)</f>
        <v>0</v>
      </c>
      <c r="BL155" s="17" t="s">
        <v>518</v>
      </c>
      <c r="BM155" s="227" t="s">
        <v>882</v>
      </c>
    </row>
    <row r="156" s="2" customFormat="1" ht="16.5" customHeight="1">
      <c r="A156" s="38"/>
      <c r="B156" s="39"/>
      <c r="C156" s="216" t="s">
        <v>251</v>
      </c>
      <c r="D156" s="216" t="s">
        <v>127</v>
      </c>
      <c r="E156" s="217" t="s">
        <v>883</v>
      </c>
      <c r="F156" s="218" t="s">
        <v>884</v>
      </c>
      <c r="G156" s="219" t="s">
        <v>222</v>
      </c>
      <c r="H156" s="220">
        <v>119</v>
      </c>
      <c r="I156" s="221"/>
      <c r="J156" s="222">
        <f>ROUND(I156*H156,2)</f>
        <v>0</v>
      </c>
      <c r="K156" s="218" t="s">
        <v>185</v>
      </c>
      <c r="L156" s="44"/>
      <c r="M156" s="223" t="s">
        <v>1</v>
      </c>
      <c r="N156" s="224" t="s">
        <v>41</v>
      </c>
      <c r="O156" s="91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7" t="s">
        <v>518</v>
      </c>
      <c r="AT156" s="227" t="s">
        <v>127</v>
      </c>
      <c r="AU156" s="227" t="s">
        <v>86</v>
      </c>
      <c r="AY156" s="17" t="s">
        <v>126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7" t="s">
        <v>84</v>
      </c>
      <c r="BK156" s="228">
        <f>ROUND(I156*H156,2)</f>
        <v>0</v>
      </c>
      <c r="BL156" s="17" t="s">
        <v>518</v>
      </c>
      <c r="BM156" s="227" t="s">
        <v>885</v>
      </c>
    </row>
    <row r="157" s="2" customFormat="1" ht="37.8" customHeight="1">
      <c r="A157" s="38"/>
      <c r="B157" s="39"/>
      <c r="C157" s="216" t="s">
        <v>256</v>
      </c>
      <c r="D157" s="216" t="s">
        <v>127</v>
      </c>
      <c r="E157" s="217" t="s">
        <v>886</v>
      </c>
      <c r="F157" s="218" t="s">
        <v>887</v>
      </c>
      <c r="G157" s="219" t="s">
        <v>222</v>
      </c>
      <c r="H157" s="220">
        <v>119</v>
      </c>
      <c r="I157" s="221"/>
      <c r="J157" s="222">
        <f>ROUND(I157*H157,2)</f>
        <v>0</v>
      </c>
      <c r="K157" s="218" t="s">
        <v>185</v>
      </c>
      <c r="L157" s="44"/>
      <c r="M157" s="223" t="s">
        <v>1</v>
      </c>
      <c r="N157" s="224" t="s">
        <v>41</v>
      </c>
      <c r="O157" s="91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7" t="s">
        <v>518</v>
      </c>
      <c r="AT157" s="227" t="s">
        <v>127</v>
      </c>
      <c r="AU157" s="227" t="s">
        <v>86</v>
      </c>
      <c r="AY157" s="17" t="s">
        <v>126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17" t="s">
        <v>84</v>
      </c>
      <c r="BK157" s="228">
        <f>ROUND(I157*H157,2)</f>
        <v>0</v>
      </c>
      <c r="BL157" s="17" t="s">
        <v>518</v>
      </c>
      <c r="BM157" s="227" t="s">
        <v>888</v>
      </c>
    </row>
    <row r="158" s="2" customFormat="1" ht="24.15" customHeight="1">
      <c r="A158" s="38"/>
      <c r="B158" s="39"/>
      <c r="C158" s="273" t="s">
        <v>262</v>
      </c>
      <c r="D158" s="273" t="s">
        <v>298</v>
      </c>
      <c r="E158" s="274" t="s">
        <v>889</v>
      </c>
      <c r="F158" s="275" t="s">
        <v>890</v>
      </c>
      <c r="G158" s="276" t="s">
        <v>222</v>
      </c>
      <c r="H158" s="277">
        <v>124.95</v>
      </c>
      <c r="I158" s="278"/>
      <c r="J158" s="279">
        <f>ROUND(I158*H158,2)</f>
        <v>0</v>
      </c>
      <c r="K158" s="275" t="s">
        <v>185</v>
      </c>
      <c r="L158" s="280"/>
      <c r="M158" s="281" t="s">
        <v>1</v>
      </c>
      <c r="N158" s="282" t="s">
        <v>41</v>
      </c>
      <c r="O158" s="91"/>
      <c r="P158" s="225">
        <f>O158*H158</f>
        <v>0</v>
      </c>
      <c r="Q158" s="225">
        <v>0.00048999999999999998</v>
      </c>
      <c r="R158" s="225">
        <f>Q158*H158</f>
        <v>0.061225500000000002</v>
      </c>
      <c r="S158" s="225">
        <v>0</v>
      </c>
      <c r="T158" s="226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7" t="s">
        <v>869</v>
      </c>
      <c r="AT158" s="227" t="s">
        <v>298</v>
      </c>
      <c r="AU158" s="227" t="s">
        <v>86</v>
      </c>
      <c r="AY158" s="17" t="s">
        <v>126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17" t="s">
        <v>84</v>
      </c>
      <c r="BK158" s="228">
        <f>ROUND(I158*H158,2)</f>
        <v>0</v>
      </c>
      <c r="BL158" s="17" t="s">
        <v>518</v>
      </c>
      <c r="BM158" s="227" t="s">
        <v>891</v>
      </c>
    </row>
    <row r="159" s="13" customFormat="1">
      <c r="A159" s="13"/>
      <c r="B159" s="231"/>
      <c r="C159" s="232"/>
      <c r="D159" s="233" t="s">
        <v>150</v>
      </c>
      <c r="E159" s="232"/>
      <c r="F159" s="235" t="s">
        <v>892</v>
      </c>
      <c r="G159" s="232"/>
      <c r="H159" s="236">
        <v>124.95</v>
      </c>
      <c r="I159" s="237"/>
      <c r="J159" s="232"/>
      <c r="K159" s="232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150</v>
      </c>
      <c r="AU159" s="242" t="s">
        <v>86</v>
      </c>
      <c r="AV159" s="13" t="s">
        <v>86</v>
      </c>
      <c r="AW159" s="13" t="s">
        <v>4</v>
      </c>
      <c r="AX159" s="13" t="s">
        <v>84</v>
      </c>
      <c r="AY159" s="242" t="s">
        <v>126</v>
      </c>
    </row>
    <row r="160" s="2" customFormat="1" ht="16.5" customHeight="1">
      <c r="A160" s="38"/>
      <c r="B160" s="39"/>
      <c r="C160" s="216" t="s">
        <v>267</v>
      </c>
      <c r="D160" s="216" t="s">
        <v>127</v>
      </c>
      <c r="E160" s="217" t="s">
        <v>893</v>
      </c>
      <c r="F160" s="218" t="s">
        <v>894</v>
      </c>
      <c r="G160" s="219" t="s">
        <v>143</v>
      </c>
      <c r="H160" s="220">
        <v>16</v>
      </c>
      <c r="I160" s="221"/>
      <c r="J160" s="222">
        <f>ROUND(I160*H160,2)</f>
        <v>0</v>
      </c>
      <c r="K160" s="218" t="s">
        <v>1</v>
      </c>
      <c r="L160" s="44"/>
      <c r="M160" s="223" t="s">
        <v>1</v>
      </c>
      <c r="N160" s="224" t="s">
        <v>41</v>
      </c>
      <c r="O160" s="91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7" t="s">
        <v>518</v>
      </c>
      <c r="AT160" s="227" t="s">
        <v>127</v>
      </c>
      <c r="AU160" s="227" t="s">
        <v>86</v>
      </c>
      <c r="AY160" s="17" t="s">
        <v>126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7" t="s">
        <v>84</v>
      </c>
      <c r="BK160" s="228">
        <f>ROUND(I160*H160,2)</f>
        <v>0</v>
      </c>
      <c r="BL160" s="17" t="s">
        <v>518</v>
      </c>
      <c r="BM160" s="227" t="s">
        <v>895</v>
      </c>
    </row>
    <row r="161" s="2" customFormat="1" ht="21.75" customHeight="1">
      <c r="A161" s="38"/>
      <c r="B161" s="39"/>
      <c r="C161" s="216" t="s">
        <v>271</v>
      </c>
      <c r="D161" s="216" t="s">
        <v>127</v>
      </c>
      <c r="E161" s="217" t="s">
        <v>896</v>
      </c>
      <c r="F161" s="218" t="s">
        <v>897</v>
      </c>
      <c r="G161" s="219" t="s">
        <v>222</v>
      </c>
      <c r="H161" s="220">
        <v>119</v>
      </c>
      <c r="I161" s="221"/>
      <c r="J161" s="222">
        <f>ROUND(I161*H161,2)</f>
        <v>0</v>
      </c>
      <c r="K161" s="218" t="s">
        <v>185</v>
      </c>
      <c r="L161" s="44"/>
      <c r="M161" s="223" t="s">
        <v>1</v>
      </c>
      <c r="N161" s="224" t="s">
        <v>41</v>
      </c>
      <c r="O161" s="91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7" t="s">
        <v>518</v>
      </c>
      <c r="AT161" s="227" t="s">
        <v>127</v>
      </c>
      <c r="AU161" s="227" t="s">
        <v>86</v>
      </c>
      <c r="AY161" s="17" t="s">
        <v>126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7" t="s">
        <v>84</v>
      </c>
      <c r="BK161" s="228">
        <f>ROUND(I161*H161,2)</f>
        <v>0</v>
      </c>
      <c r="BL161" s="17" t="s">
        <v>518</v>
      </c>
      <c r="BM161" s="227" t="s">
        <v>898</v>
      </c>
    </row>
    <row r="162" s="2" customFormat="1" ht="37.8" customHeight="1">
      <c r="A162" s="38"/>
      <c r="B162" s="39"/>
      <c r="C162" s="216" t="s">
        <v>280</v>
      </c>
      <c r="D162" s="216" t="s">
        <v>127</v>
      </c>
      <c r="E162" s="217" t="s">
        <v>899</v>
      </c>
      <c r="F162" s="218" t="s">
        <v>900</v>
      </c>
      <c r="G162" s="219" t="s">
        <v>222</v>
      </c>
      <c r="H162" s="220">
        <v>119</v>
      </c>
      <c r="I162" s="221"/>
      <c r="J162" s="222">
        <f>ROUND(I162*H162,2)</f>
        <v>0</v>
      </c>
      <c r="K162" s="218" t="s">
        <v>185</v>
      </c>
      <c r="L162" s="44"/>
      <c r="M162" s="223" t="s">
        <v>1</v>
      </c>
      <c r="N162" s="224" t="s">
        <v>41</v>
      </c>
      <c r="O162" s="91"/>
      <c r="P162" s="225">
        <f>O162*H162</f>
        <v>0</v>
      </c>
      <c r="Q162" s="225">
        <v>6.9999999999999994E-05</v>
      </c>
      <c r="R162" s="225">
        <f>Q162*H162</f>
        <v>0.0083299999999999989</v>
      </c>
      <c r="S162" s="225">
        <v>0</v>
      </c>
      <c r="T162" s="22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7" t="s">
        <v>518</v>
      </c>
      <c r="AT162" s="227" t="s">
        <v>127</v>
      </c>
      <c r="AU162" s="227" t="s">
        <v>86</v>
      </c>
      <c r="AY162" s="17" t="s">
        <v>126</v>
      </c>
      <c r="BE162" s="228">
        <f>IF(N162="základní",J162,0)</f>
        <v>0</v>
      </c>
      <c r="BF162" s="228">
        <f>IF(N162="snížená",J162,0)</f>
        <v>0</v>
      </c>
      <c r="BG162" s="228">
        <f>IF(N162="zákl. přenesená",J162,0)</f>
        <v>0</v>
      </c>
      <c r="BH162" s="228">
        <f>IF(N162="sníž. přenesená",J162,0)</f>
        <v>0</v>
      </c>
      <c r="BI162" s="228">
        <f>IF(N162="nulová",J162,0)</f>
        <v>0</v>
      </c>
      <c r="BJ162" s="17" t="s">
        <v>84</v>
      </c>
      <c r="BK162" s="228">
        <f>ROUND(I162*H162,2)</f>
        <v>0</v>
      </c>
      <c r="BL162" s="17" t="s">
        <v>518</v>
      </c>
      <c r="BM162" s="227" t="s">
        <v>901</v>
      </c>
    </row>
    <row r="163" s="13" customFormat="1">
      <c r="A163" s="13"/>
      <c r="B163" s="231"/>
      <c r="C163" s="232"/>
      <c r="D163" s="233" t="s">
        <v>150</v>
      </c>
      <c r="E163" s="234" t="s">
        <v>1</v>
      </c>
      <c r="F163" s="235" t="s">
        <v>902</v>
      </c>
      <c r="G163" s="232"/>
      <c r="H163" s="236">
        <v>119</v>
      </c>
      <c r="I163" s="237"/>
      <c r="J163" s="232"/>
      <c r="K163" s="232"/>
      <c r="L163" s="238"/>
      <c r="M163" s="239"/>
      <c r="N163" s="240"/>
      <c r="O163" s="240"/>
      <c r="P163" s="240"/>
      <c r="Q163" s="240"/>
      <c r="R163" s="240"/>
      <c r="S163" s="240"/>
      <c r="T163" s="24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2" t="s">
        <v>150</v>
      </c>
      <c r="AU163" s="242" t="s">
        <v>86</v>
      </c>
      <c r="AV163" s="13" t="s">
        <v>86</v>
      </c>
      <c r="AW163" s="13" t="s">
        <v>32</v>
      </c>
      <c r="AX163" s="13" t="s">
        <v>84</v>
      </c>
      <c r="AY163" s="242" t="s">
        <v>126</v>
      </c>
    </row>
    <row r="164" s="2" customFormat="1" ht="24.15" customHeight="1">
      <c r="A164" s="38"/>
      <c r="B164" s="39"/>
      <c r="C164" s="216" t="s">
        <v>7</v>
      </c>
      <c r="D164" s="216" t="s">
        <v>127</v>
      </c>
      <c r="E164" s="217" t="s">
        <v>903</v>
      </c>
      <c r="F164" s="218" t="s">
        <v>904</v>
      </c>
      <c r="G164" s="219" t="s">
        <v>222</v>
      </c>
      <c r="H164" s="220">
        <v>119</v>
      </c>
      <c r="I164" s="221"/>
      <c r="J164" s="222">
        <f>ROUND(I164*H164,2)</f>
        <v>0</v>
      </c>
      <c r="K164" s="218" t="s">
        <v>185</v>
      </c>
      <c r="L164" s="44"/>
      <c r="M164" s="223" t="s">
        <v>1</v>
      </c>
      <c r="N164" s="224" t="s">
        <v>41</v>
      </c>
      <c r="O164" s="91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7" t="s">
        <v>518</v>
      </c>
      <c r="AT164" s="227" t="s">
        <v>127</v>
      </c>
      <c r="AU164" s="227" t="s">
        <v>86</v>
      </c>
      <c r="AY164" s="17" t="s">
        <v>126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17" t="s">
        <v>84</v>
      </c>
      <c r="BK164" s="228">
        <f>ROUND(I164*H164,2)</f>
        <v>0</v>
      </c>
      <c r="BL164" s="17" t="s">
        <v>518</v>
      </c>
      <c r="BM164" s="227" t="s">
        <v>905</v>
      </c>
    </row>
    <row r="165" s="13" customFormat="1">
      <c r="A165" s="13"/>
      <c r="B165" s="231"/>
      <c r="C165" s="232"/>
      <c r="D165" s="233" t="s">
        <v>150</v>
      </c>
      <c r="E165" s="234" t="s">
        <v>1</v>
      </c>
      <c r="F165" s="235" t="s">
        <v>906</v>
      </c>
      <c r="G165" s="232"/>
      <c r="H165" s="236">
        <v>119</v>
      </c>
      <c r="I165" s="237"/>
      <c r="J165" s="232"/>
      <c r="K165" s="232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150</v>
      </c>
      <c r="AU165" s="242" t="s">
        <v>86</v>
      </c>
      <c r="AV165" s="13" t="s">
        <v>86</v>
      </c>
      <c r="AW165" s="13" t="s">
        <v>32</v>
      </c>
      <c r="AX165" s="13" t="s">
        <v>84</v>
      </c>
      <c r="AY165" s="242" t="s">
        <v>126</v>
      </c>
    </row>
    <row r="166" s="12" customFormat="1" ht="22.8" customHeight="1">
      <c r="A166" s="12"/>
      <c r="B166" s="202"/>
      <c r="C166" s="203"/>
      <c r="D166" s="204" t="s">
        <v>75</v>
      </c>
      <c r="E166" s="229" t="s">
        <v>907</v>
      </c>
      <c r="F166" s="229" t="s">
        <v>908</v>
      </c>
      <c r="G166" s="203"/>
      <c r="H166" s="203"/>
      <c r="I166" s="206"/>
      <c r="J166" s="230">
        <f>BK166</f>
        <v>0</v>
      </c>
      <c r="K166" s="203"/>
      <c r="L166" s="208"/>
      <c r="M166" s="209"/>
      <c r="N166" s="210"/>
      <c r="O166" s="210"/>
      <c r="P166" s="211">
        <f>P167</f>
        <v>0</v>
      </c>
      <c r="Q166" s="210"/>
      <c r="R166" s="211">
        <f>R167</f>
        <v>0</v>
      </c>
      <c r="S166" s="210"/>
      <c r="T166" s="212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136</v>
      </c>
      <c r="AT166" s="214" t="s">
        <v>75</v>
      </c>
      <c r="AU166" s="214" t="s">
        <v>84</v>
      </c>
      <c r="AY166" s="213" t="s">
        <v>126</v>
      </c>
      <c r="BK166" s="215">
        <f>BK167</f>
        <v>0</v>
      </c>
    </row>
    <row r="167" s="2" customFormat="1" ht="16.5" customHeight="1">
      <c r="A167" s="38"/>
      <c r="B167" s="39"/>
      <c r="C167" s="216" t="s">
        <v>289</v>
      </c>
      <c r="D167" s="216" t="s">
        <v>127</v>
      </c>
      <c r="E167" s="217" t="s">
        <v>909</v>
      </c>
      <c r="F167" s="218" t="s">
        <v>910</v>
      </c>
      <c r="G167" s="219" t="s">
        <v>911</v>
      </c>
      <c r="H167" s="220">
        <v>16</v>
      </c>
      <c r="I167" s="221"/>
      <c r="J167" s="222">
        <f>ROUND(I167*H167,2)</f>
        <v>0</v>
      </c>
      <c r="K167" s="218" t="s">
        <v>185</v>
      </c>
      <c r="L167" s="44"/>
      <c r="M167" s="223" t="s">
        <v>1</v>
      </c>
      <c r="N167" s="224" t="s">
        <v>41</v>
      </c>
      <c r="O167" s="91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7" t="s">
        <v>518</v>
      </c>
      <c r="AT167" s="227" t="s">
        <v>127</v>
      </c>
      <c r="AU167" s="227" t="s">
        <v>86</v>
      </c>
      <c r="AY167" s="17" t="s">
        <v>126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7" t="s">
        <v>84</v>
      </c>
      <c r="BK167" s="228">
        <f>ROUND(I167*H167,2)</f>
        <v>0</v>
      </c>
      <c r="BL167" s="17" t="s">
        <v>518</v>
      </c>
      <c r="BM167" s="227" t="s">
        <v>912</v>
      </c>
    </row>
    <row r="168" s="12" customFormat="1" ht="25.92" customHeight="1">
      <c r="A168" s="12"/>
      <c r="B168" s="202"/>
      <c r="C168" s="203"/>
      <c r="D168" s="204" t="s">
        <v>75</v>
      </c>
      <c r="E168" s="205" t="s">
        <v>123</v>
      </c>
      <c r="F168" s="205" t="s">
        <v>124</v>
      </c>
      <c r="G168" s="203"/>
      <c r="H168" s="203"/>
      <c r="I168" s="206"/>
      <c r="J168" s="207">
        <f>BK168</f>
        <v>0</v>
      </c>
      <c r="K168" s="203"/>
      <c r="L168" s="208"/>
      <c r="M168" s="209"/>
      <c r="N168" s="210"/>
      <c r="O168" s="210"/>
      <c r="P168" s="211">
        <f>P169+P174</f>
        <v>0</v>
      </c>
      <c r="Q168" s="210"/>
      <c r="R168" s="211">
        <f>R169+R174</f>
        <v>0</v>
      </c>
      <c r="S168" s="210"/>
      <c r="T168" s="212">
        <f>T169+T174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3" t="s">
        <v>125</v>
      </c>
      <c r="AT168" s="214" t="s">
        <v>75</v>
      </c>
      <c r="AU168" s="214" t="s">
        <v>76</v>
      </c>
      <c r="AY168" s="213" t="s">
        <v>126</v>
      </c>
      <c r="BK168" s="215">
        <f>BK169+BK174</f>
        <v>0</v>
      </c>
    </row>
    <row r="169" s="12" customFormat="1" ht="22.8" customHeight="1">
      <c r="A169" s="12"/>
      <c r="B169" s="202"/>
      <c r="C169" s="203"/>
      <c r="D169" s="204" t="s">
        <v>75</v>
      </c>
      <c r="E169" s="229" t="s">
        <v>145</v>
      </c>
      <c r="F169" s="229" t="s">
        <v>146</v>
      </c>
      <c r="G169" s="203"/>
      <c r="H169" s="203"/>
      <c r="I169" s="206"/>
      <c r="J169" s="230">
        <f>BK169</f>
        <v>0</v>
      </c>
      <c r="K169" s="203"/>
      <c r="L169" s="208"/>
      <c r="M169" s="209"/>
      <c r="N169" s="210"/>
      <c r="O169" s="210"/>
      <c r="P169" s="211">
        <f>SUM(P170:P173)</f>
        <v>0</v>
      </c>
      <c r="Q169" s="210"/>
      <c r="R169" s="211">
        <f>SUM(R170:R173)</f>
        <v>0</v>
      </c>
      <c r="S169" s="210"/>
      <c r="T169" s="212">
        <f>SUM(T170:T173)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3" t="s">
        <v>125</v>
      </c>
      <c r="AT169" s="214" t="s">
        <v>75</v>
      </c>
      <c r="AU169" s="214" t="s">
        <v>84</v>
      </c>
      <c r="AY169" s="213" t="s">
        <v>126</v>
      </c>
      <c r="BK169" s="215">
        <f>SUM(BK170:BK173)</f>
        <v>0</v>
      </c>
    </row>
    <row r="170" s="2" customFormat="1" ht="21.75" customHeight="1">
      <c r="A170" s="38"/>
      <c r="B170" s="39"/>
      <c r="C170" s="216" t="s">
        <v>297</v>
      </c>
      <c r="D170" s="216" t="s">
        <v>127</v>
      </c>
      <c r="E170" s="217" t="s">
        <v>819</v>
      </c>
      <c r="F170" s="218" t="s">
        <v>820</v>
      </c>
      <c r="G170" s="219" t="s">
        <v>130</v>
      </c>
      <c r="H170" s="220">
        <v>1</v>
      </c>
      <c r="I170" s="221"/>
      <c r="J170" s="222">
        <f>ROUND(I170*H170,2)</f>
        <v>0</v>
      </c>
      <c r="K170" s="218" t="s">
        <v>1</v>
      </c>
      <c r="L170" s="44"/>
      <c r="M170" s="223" t="s">
        <v>1</v>
      </c>
      <c r="N170" s="224" t="s">
        <v>41</v>
      </c>
      <c r="O170" s="91"/>
      <c r="P170" s="225">
        <f>O170*H170</f>
        <v>0</v>
      </c>
      <c r="Q170" s="225">
        <v>0</v>
      </c>
      <c r="R170" s="225">
        <f>Q170*H170</f>
        <v>0</v>
      </c>
      <c r="S170" s="225">
        <v>0</v>
      </c>
      <c r="T170" s="22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7" t="s">
        <v>131</v>
      </c>
      <c r="AT170" s="227" t="s">
        <v>127</v>
      </c>
      <c r="AU170" s="227" t="s">
        <v>86</v>
      </c>
      <c r="AY170" s="17" t="s">
        <v>126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7" t="s">
        <v>84</v>
      </c>
      <c r="BK170" s="228">
        <f>ROUND(I170*H170,2)</f>
        <v>0</v>
      </c>
      <c r="BL170" s="17" t="s">
        <v>131</v>
      </c>
      <c r="BM170" s="227" t="s">
        <v>913</v>
      </c>
    </row>
    <row r="171" s="2" customFormat="1" ht="16.5" customHeight="1">
      <c r="A171" s="38"/>
      <c r="B171" s="39"/>
      <c r="C171" s="216" t="s">
        <v>303</v>
      </c>
      <c r="D171" s="216" t="s">
        <v>127</v>
      </c>
      <c r="E171" s="217" t="s">
        <v>822</v>
      </c>
      <c r="F171" s="218" t="s">
        <v>823</v>
      </c>
      <c r="G171" s="219" t="s">
        <v>130</v>
      </c>
      <c r="H171" s="220">
        <v>1</v>
      </c>
      <c r="I171" s="221"/>
      <c r="J171" s="222">
        <f>ROUND(I171*H171,2)</f>
        <v>0</v>
      </c>
      <c r="K171" s="218" t="s">
        <v>1</v>
      </c>
      <c r="L171" s="44"/>
      <c r="M171" s="223" t="s">
        <v>1</v>
      </c>
      <c r="N171" s="224" t="s">
        <v>41</v>
      </c>
      <c r="O171" s="91"/>
      <c r="P171" s="225">
        <f>O171*H171</f>
        <v>0</v>
      </c>
      <c r="Q171" s="225">
        <v>0</v>
      </c>
      <c r="R171" s="225">
        <f>Q171*H171</f>
        <v>0</v>
      </c>
      <c r="S171" s="225">
        <v>0</v>
      </c>
      <c r="T171" s="226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7" t="s">
        <v>131</v>
      </c>
      <c r="AT171" s="227" t="s">
        <v>127</v>
      </c>
      <c r="AU171" s="227" t="s">
        <v>86</v>
      </c>
      <c r="AY171" s="17" t="s">
        <v>126</v>
      </c>
      <c r="BE171" s="228">
        <f>IF(N171="základní",J171,0)</f>
        <v>0</v>
      </c>
      <c r="BF171" s="228">
        <f>IF(N171="snížená",J171,0)</f>
        <v>0</v>
      </c>
      <c r="BG171" s="228">
        <f>IF(N171="zákl. přenesená",J171,0)</f>
        <v>0</v>
      </c>
      <c r="BH171" s="228">
        <f>IF(N171="sníž. přenesená",J171,0)</f>
        <v>0</v>
      </c>
      <c r="BI171" s="228">
        <f>IF(N171="nulová",J171,0)</f>
        <v>0</v>
      </c>
      <c r="BJ171" s="17" t="s">
        <v>84</v>
      </c>
      <c r="BK171" s="228">
        <f>ROUND(I171*H171,2)</f>
        <v>0</v>
      </c>
      <c r="BL171" s="17" t="s">
        <v>131</v>
      </c>
      <c r="BM171" s="227" t="s">
        <v>914</v>
      </c>
    </row>
    <row r="172" s="2" customFormat="1" ht="24.15" customHeight="1">
      <c r="A172" s="38"/>
      <c r="B172" s="39"/>
      <c r="C172" s="216" t="s">
        <v>309</v>
      </c>
      <c r="D172" s="216" t="s">
        <v>127</v>
      </c>
      <c r="E172" s="217" t="s">
        <v>147</v>
      </c>
      <c r="F172" s="218" t="s">
        <v>148</v>
      </c>
      <c r="G172" s="219" t="s">
        <v>130</v>
      </c>
      <c r="H172" s="220">
        <v>1</v>
      </c>
      <c r="I172" s="221"/>
      <c r="J172" s="222">
        <f>ROUND(I172*H172,2)</f>
        <v>0</v>
      </c>
      <c r="K172" s="218" t="s">
        <v>1</v>
      </c>
      <c r="L172" s="44"/>
      <c r="M172" s="223" t="s">
        <v>1</v>
      </c>
      <c r="N172" s="224" t="s">
        <v>41</v>
      </c>
      <c r="O172" s="91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7" t="s">
        <v>131</v>
      </c>
      <c r="AT172" s="227" t="s">
        <v>127</v>
      </c>
      <c r="AU172" s="227" t="s">
        <v>86</v>
      </c>
      <c r="AY172" s="17" t="s">
        <v>126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7" t="s">
        <v>84</v>
      </c>
      <c r="BK172" s="228">
        <f>ROUND(I172*H172,2)</f>
        <v>0</v>
      </c>
      <c r="BL172" s="17" t="s">
        <v>131</v>
      </c>
      <c r="BM172" s="227" t="s">
        <v>915</v>
      </c>
    </row>
    <row r="173" s="13" customFormat="1">
      <c r="A173" s="13"/>
      <c r="B173" s="231"/>
      <c r="C173" s="232"/>
      <c r="D173" s="233" t="s">
        <v>150</v>
      </c>
      <c r="E173" s="234" t="s">
        <v>1</v>
      </c>
      <c r="F173" s="235" t="s">
        <v>826</v>
      </c>
      <c r="G173" s="232"/>
      <c r="H173" s="236">
        <v>1</v>
      </c>
      <c r="I173" s="237"/>
      <c r="J173" s="232"/>
      <c r="K173" s="232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150</v>
      </c>
      <c r="AU173" s="242" t="s">
        <v>86</v>
      </c>
      <c r="AV173" s="13" t="s">
        <v>86</v>
      </c>
      <c r="AW173" s="13" t="s">
        <v>32</v>
      </c>
      <c r="AX173" s="13" t="s">
        <v>84</v>
      </c>
      <c r="AY173" s="242" t="s">
        <v>126</v>
      </c>
    </row>
    <row r="174" s="12" customFormat="1" ht="22.8" customHeight="1">
      <c r="A174" s="12"/>
      <c r="B174" s="202"/>
      <c r="C174" s="203"/>
      <c r="D174" s="204" t="s">
        <v>75</v>
      </c>
      <c r="E174" s="229" t="s">
        <v>152</v>
      </c>
      <c r="F174" s="229" t="s">
        <v>153</v>
      </c>
      <c r="G174" s="203"/>
      <c r="H174" s="203"/>
      <c r="I174" s="206"/>
      <c r="J174" s="230">
        <f>BK174</f>
        <v>0</v>
      </c>
      <c r="K174" s="203"/>
      <c r="L174" s="208"/>
      <c r="M174" s="209"/>
      <c r="N174" s="210"/>
      <c r="O174" s="210"/>
      <c r="P174" s="211">
        <f>SUM(P175:P180)</f>
        <v>0</v>
      </c>
      <c r="Q174" s="210"/>
      <c r="R174" s="211">
        <f>SUM(R175:R180)</f>
        <v>0</v>
      </c>
      <c r="S174" s="210"/>
      <c r="T174" s="212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3" t="s">
        <v>125</v>
      </c>
      <c r="AT174" s="214" t="s">
        <v>75</v>
      </c>
      <c r="AU174" s="214" t="s">
        <v>84</v>
      </c>
      <c r="AY174" s="213" t="s">
        <v>126</v>
      </c>
      <c r="BK174" s="215">
        <f>SUM(BK175:BK180)</f>
        <v>0</v>
      </c>
    </row>
    <row r="175" s="2" customFormat="1" ht="16.5" customHeight="1">
      <c r="A175" s="38"/>
      <c r="B175" s="39"/>
      <c r="C175" s="216" t="s">
        <v>312</v>
      </c>
      <c r="D175" s="216" t="s">
        <v>127</v>
      </c>
      <c r="E175" s="217" t="s">
        <v>827</v>
      </c>
      <c r="F175" s="218" t="s">
        <v>153</v>
      </c>
      <c r="G175" s="219" t="s">
        <v>130</v>
      </c>
      <c r="H175" s="220">
        <v>1</v>
      </c>
      <c r="I175" s="221"/>
      <c r="J175" s="222">
        <f>ROUND(I175*H175,2)</f>
        <v>0</v>
      </c>
      <c r="K175" s="218" t="s">
        <v>1</v>
      </c>
      <c r="L175" s="44"/>
      <c r="M175" s="223" t="s">
        <v>1</v>
      </c>
      <c r="N175" s="224" t="s">
        <v>41</v>
      </c>
      <c r="O175" s="91"/>
      <c r="P175" s="225">
        <f>O175*H175</f>
        <v>0</v>
      </c>
      <c r="Q175" s="225">
        <v>0</v>
      </c>
      <c r="R175" s="225">
        <f>Q175*H175</f>
        <v>0</v>
      </c>
      <c r="S175" s="225">
        <v>0</v>
      </c>
      <c r="T175" s="22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7" t="s">
        <v>131</v>
      </c>
      <c r="AT175" s="227" t="s">
        <v>127</v>
      </c>
      <c r="AU175" s="227" t="s">
        <v>86</v>
      </c>
      <c r="AY175" s="17" t="s">
        <v>126</v>
      </c>
      <c r="BE175" s="228">
        <f>IF(N175="základní",J175,0)</f>
        <v>0</v>
      </c>
      <c r="BF175" s="228">
        <f>IF(N175="snížená",J175,0)</f>
        <v>0</v>
      </c>
      <c r="BG175" s="228">
        <f>IF(N175="zákl. přenesená",J175,0)</f>
        <v>0</v>
      </c>
      <c r="BH175" s="228">
        <f>IF(N175="sníž. přenesená",J175,0)</f>
        <v>0</v>
      </c>
      <c r="BI175" s="228">
        <f>IF(N175="nulová",J175,0)</f>
        <v>0</v>
      </c>
      <c r="BJ175" s="17" t="s">
        <v>84</v>
      </c>
      <c r="BK175" s="228">
        <f>ROUND(I175*H175,2)</f>
        <v>0</v>
      </c>
      <c r="BL175" s="17" t="s">
        <v>131</v>
      </c>
      <c r="BM175" s="227" t="s">
        <v>916</v>
      </c>
    </row>
    <row r="176" s="15" customFormat="1">
      <c r="A176" s="15"/>
      <c r="B176" s="263"/>
      <c r="C176" s="264"/>
      <c r="D176" s="233" t="s">
        <v>150</v>
      </c>
      <c r="E176" s="265" t="s">
        <v>1</v>
      </c>
      <c r="F176" s="266" t="s">
        <v>829</v>
      </c>
      <c r="G176" s="264"/>
      <c r="H176" s="265" t="s">
        <v>1</v>
      </c>
      <c r="I176" s="267"/>
      <c r="J176" s="264"/>
      <c r="K176" s="264"/>
      <c r="L176" s="268"/>
      <c r="M176" s="269"/>
      <c r="N176" s="270"/>
      <c r="O176" s="270"/>
      <c r="P176" s="270"/>
      <c r="Q176" s="270"/>
      <c r="R176" s="270"/>
      <c r="S176" s="270"/>
      <c r="T176" s="27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2" t="s">
        <v>150</v>
      </c>
      <c r="AU176" s="272" t="s">
        <v>86</v>
      </c>
      <c r="AV176" s="15" t="s">
        <v>84</v>
      </c>
      <c r="AW176" s="15" t="s">
        <v>32</v>
      </c>
      <c r="AX176" s="15" t="s">
        <v>76</v>
      </c>
      <c r="AY176" s="272" t="s">
        <v>126</v>
      </c>
    </row>
    <row r="177" s="15" customFormat="1">
      <c r="A177" s="15"/>
      <c r="B177" s="263"/>
      <c r="C177" s="264"/>
      <c r="D177" s="233" t="s">
        <v>150</v>
      </c>
      <c r="E177" s="265" t="s">
        <v>1</v>
      </c>
      <c r="F177" s="266" t="s">
        <v>830</v>
      </c>
      <c r="G177" s="264"/>
      <c r="H177" s="265" t="s">
        <v>1</v>
      </c>
      <c r="I177" s="267"/>
      <c r="J177" s="264"/>
      <c r="K177" s="264"/>
      <c r="L177" s="268"/>
      <c r="M177" s="269"/>
      <c r="N177" s="270"/>
      <c r="O177" s="270"/>
      <c r="P177" s="270"/>
      <c r="Q177" s="270"/>
      <c r="R177" s="270"/>
      <c r="S177" s="270"/>
      <c r="T177" s="271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2" t="s">
        <v>150</v>
      </c>
      <c r="AU177" s="272" t="s">
        <v>86</v>
      </c>
      <c r="AV177" s="15" t="s">
        <v>84</v>
      </c>
      <c r="AW177" s="15" t="s">
        <v>32</v>
      </c>
      <c r="AX177" s="15" t="s">
        <v>76</v>
      </c>
      <c r="AY177" s="272" t="s">
        <v>126</v>
      </c>
    </row>
    <row r="178" s="13" customFormat="1">
      <c r="A178" s="13"/>
      <c r="B178" s="231"/>
      <c r="C178" s="232"/>
      <c r="D178" s="233" t="s">
        <v>150</v>
      </c>
      <c r="E178" s="234" t="s">
        <v>1</v>
      </c>
      <c r="F178" s="235" t="s">
        <v>84</v>
      </c>
      <c r="G178" s="232"/>
      <c r="H178" s="236">
        <v>1</v>
      </c>
      <c r="I178" s="237"/>
      <c r="J178" s="232"/>
      <c r="K178" s="232"/>
      <c r="L178" s="238"/>
      <c r="M178" s="239"/>
      <c r="N178" s="240"/>
      <c r="O178" s="240"/>
      <c r="P178" s="240"/>
      <c r="Q178" s="240"/>
      <c r="R178" s="240"/>
      <c r="S178" s="240"/>
      <c r="T178" s="24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2" t="s">
        <v>150</v>
      </c>
      <c r="AU178" s="242" t="s">
        <v>86</v>
      </c>
      <c r="AV178" s="13" t="s">
        <v>86</v>
      </c>
      <c r="AW178" s="13" t="s">
        <v>32</v>
      </c>
      <c r="AX178" s="13" t="s">
        <v>84</v>
      </c>
      <c r="AY178" s="242" t="s">
        <v>126</v>
      </c>
    </row>
    <row r="179" s="2" customFormat="1" ht="24.15" customHeight="1">
      <c r="A179" s="38"/>
      <c r="B179" s="39"/>
      <c r="C179" s="216" t="s">
        <v>317</v>
      </c>
      <c r="D179" s="216" t="s">
        <v>127</v>
      </c>
      <c r="E179" s="217" t="s">
        <v>155</v>
      </c>
      <c r="F179" s="218" t="s">
        <v>156</v>
      </c>
      <c r="G179" s="219" t="s">
        <v>157</v>
      </c>
      <c r="H179" s="220">
        <v>1</v>
      </c>
      <c r="I179" s="221"/>
      <c r="J179" s="222">
        <f>ROUND(I179*H179,2)</f>
        <v>0</v>
      </c>
      <c r="K179" s="218" t="s">
        <v>1</v>
      </c>
      <c r="L179" s="44"/>
      <c r="M179" s="223" t="s">
        <v>1</v>
      </c>
      <c r="N179" s="224" t="s">
        <v>41</v>
      </c>
      <c r="O179" s="91"/>
      <c r="P179" s="225">
        <f>O179*H179</f>
        <v>0</v>
      </c>
      <c r="Q179" s="225">
        <v>0</v>
      </c>
      <c r="R179" s="225">
        <f>Q179*H179</f>
        <v>0</v>
      </c>
      <c r="S179" s="225">
        <v>0</v>
      </c>
      <c r="T179" s="226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7" t="s">
        <v>131</v>
      </c>
      <c r="AT179" s="227" t="s">
        <v>127</v>
      </c>
      <c r="AU179" s="227" t="s">
        <v>86</v>
      </c>
      <c r="AY179" s="17" t="s">
        <v>126</v>
      </c>
      <c r="BE179" s="228">
        <f>IF(N179="základní",J179,0)</f>
        <v>0</v>
      </c>
      <c r="BF179" s="228">
        <f>IF(N179="snížená",J179,0)</f>
        <v>0</v>
      </c>
      <c r="BG179" s="228">
        <f>IF(N179="zákl. přenesená",J179,0)</f>
        <v>0</v>
      </c>
      <c r="BH179" s="228">
        <f>IF(N179="sníž. přenesená",J179,0)</f>
        <v>0</v>
      </c>
      <c r="BI179" s="228">
        <f>IF(N179="nulová",J179,0)</f>
        <v>0</v>
      </c>
      <c r="BJ179" s="17" t="s">
        <v>84</v>
      </c>
      <c r="BK179" s="228">
        <f>ROUND(I179*H179,2)</f>
        <v>0</v>
      </c>
      <c r="BL179" s="17" t="s">
        <v>131</v>
      </c>
      <c r="BM179" s="227" t="s">
        <v>917</v>
      </c>
    </row>
    <row r="180" s="13" customFormat="1">
      <c r="A180" s="13"/>
      <c r="B180" s="231"/>
      <c r="C180" s="232"/>
      <c r="D180" s="233" t="s">
        <v>150</v>
      </c>
      <c r="E180" s="234" t="s">
        <v>1</v>
      </c>
      <c r="F180" s="235" t="s">
        <v>159</v>
      </c>
      <c r="G180" s="232"/>
      <c r="H180" s="236">
        <v>1</v>
      </c>
      <c r="I180" s="237"/>
      <c r="J180" s="232"/>
      <c r="K180" s="232"/>
      <c r="L180" s="238"/>
      <c r="M180" s="283"/>
      <c r="N180" s="284"/>
      <c r="O180" s="284"/>
      <c r="P180" s="284"/>
      <c r="Q180" s="284"/>
      <c r="R180" s="284"/>
      <c r="S180" s="284"/>
      <c r="T180" s="28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150</v>
      </c>
      <c r="AU180" s="242" t="s">
        <v>86</v>
      </c>
      <c r="AV180" s="13" t="s">
        <v>86</v>
      </c>
      <c r="AW180" s="13" t="s">
        <v>32</v>
      </c>
      <c r="AX180" s="13" t="s">
        <v>84</v>
      </c>
      <c r="AY180" s="242" t="s">
        <v>126</v>
      </c>
    </row>
    <row r="181" s="2" customFormat="1" ht="6.96" customHeight="1">
      <c r="A181" s="38"/>
      <c r="B181" s="66"/>
      <c r="C181" s="67"/>
      <c r="D181" s="67"/>
      <c r="E181" s="67"/>
      <c r="F181" s="67"/>
      <c r="G181" s="67"/>
      <c r="H181" s="67"/>
      <c r="I181" s="67"/>
      <c r="J181" s="67"/>
      <c r="K181" s="67"/>
      <c r="L181" s="44"/>
      <c r="M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</sheetData>
  <sheetProtection sheet="1" autoFilter="0" formatColumns="0" formatRows="0" objects="1" scenarios="1" spinCount="100000" saltValue="E5iahqMgnd9xfQRIu4qKWUZUwSnNemrz1QiFH3SHgdEk7lnyEMfHlElxPK3+8CwewmOnyw2Xr5m8sta/CZhcgQ==" hashValue="bZof8P0qWw0VZIuvseGsELQwjoSeIybHoREakya1kSpXoW26E2D0vjGbajG+H1fi2MYnPKnwvWxD/94DrtI48g==" algorithmName="SHA-512" password="CC35"/>
  <autoFilter ref="C125:K180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Oprava ul. Tyršova, Moravská Třebová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100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918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10. 11. 2024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ROUND((SUM(BE118:BE153)),  2)</f>
        <v>0</v>
      </c>
      <c r="G33" s="38"/>
      <c r="H33" s="38"/>
      <c r="I33" s="155">
        <v>0.20999999999999999</v>
      </c>
      <c r="J33" s="154">
        <f>ROUND(((SUM(BE118:BE153))*I33),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ROUND((SUM(BF118:BF153)),  2)</f>
        <v>0</v>
      </c>
      <c r="G34" s="38"/>
      <c r="H34" s="38"/>
      <c r="I34" s="155">
        <v>0.12</v>
      </c>
      <c r="J34" s="154">
        <f>ROUND(((SUM(BF118:BF153))*I34),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ROUND((SUM(BG118:BG153)),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ROUND((SUM(BH118:BH153)),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ROUND((SUM(BI118:BI153)),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Oprava ul. Tyršova, Moravská Třebová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801 - Náhradní výsadba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Moravská Třebová</v>
      </c>
      <c r="G89" s="40"/>
      <c r="H89" s="40"/>
      <c r="I89" s="32" t="s">
        <v>22</v>
      </c>
      <c r="J89" s="79" t="str">
        <f>IF(J12="","",J12)</f>
        <v>10. 11. 2024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Moravská Třebová, nám. T. G. Masaryka 29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 Martin Novák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103</v>
      </c>
      <c r="D94" s="176"/>
      <c r="E94" s="176"/>
      <c r="F94" s="176"/>
      <c r="G94" s="176"/>
      <c r="H94" s="176"/>
      <c r="I94" s="176"/>
      <c r="J94" s="177" t="s">
        <v>104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105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79"/>
      <c r="C97" s="180"/>
      <c r="D97" s="181" t="s">
        <v>833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834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110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Oprava ul. Tyršova, Moravská Třebová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100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SO 801 - Náhradní výsadba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Moravská Třebová</v>
      </c>
      <c r="G112" s="40"/>
      <c r="H112" s="40"/>
      <c r="I112" s="32" t="s">
        <v>22</v>
      </c>
      <c r="J112" s="79" t="str">
        <f>IF(J12="","",J12)</f>
        <v>10. 11. 2024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Moravská Třebová, nám. T. G. Masaryka 29</v>
      </c>
      <c r="G114" s="40"/>
      <c r="H114" s="40"/>
      <c r="I114" s="32" t="s">
        <v>30</v>
      </c>
      <c r="J114" s="36" t="str">
        <f>E21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 Martin Novák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111</v>
      </c>
      <c r="D117" s="194" t="s">
        <v>61</v>
      </c>
      <c r="E117" s="194" t="s">
        <v>57</v>
      </c>
      <c r="F117" s="194" t="s">
        <v>58</v>
      </c>
      <c r="G117" s="194" t="s">
        <v>112</v>
      </c>
      <c r="H117" s="194" t="s">
        <v>113</v>
      </c>
      <c r="I117" s="194" t="s">
        <v>114</v>
      </c>
      <c r="J117" s="194" t="s">
        <v>104</v>
      </c>
      <c r="K117" s="195" t="s">
        <v>115</v>
      </c>
      <c r="L117" s="196"/>
      <c r="M117" s="100" t="s">
        <v>1</v>
      </c>
      <c r="N117" s="101" t="s">
        <v>40</v>
      </c>
      <c r="O117" s="101" t="s">
        <v>116</v>
      </c>
      <c r="P117" s="101" t="s">
        <v>117</v>
      </c>
      <c r="Q117" s="101" t="s">
        <v>118</v>
      </c>
      <c r="R117" s="101" t="s">
        <v>119</v>
      </c>
      <c r="S117" s="101" t="s">
        <v>120</v>
      </c>
      <c r="T117" s="102" t="s">
        <v>121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122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0.92862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106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179</v>
      </c>
      <c r="F119" s="205" t="s">
        <v>837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0.92862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126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29" t="s">
        <v>84</v>
      </c>
      <c r="F120" s="229" t="s">
        <v>838</v>
      </c>
      <c r="G120" s="203"/>
      <c r="H120" s="203"/>
      <c r="I120" s="206"/>
      <c r="J120" s="230">
        <f>BK120</f>
        <v>0</v>
      </c>
      <c r="K120" s="203"/>
      <c r="L120" s="208"/>
      <c r="M120" s="209"/>
      <c r="N120" s="210"/>
      <c r="O120" s="210"/>
      <c r="P120" s="211">
        <f>SUM(P121:P153)</f>
        <v>0</v>
      </c>
      <c r="Q120" s="210"/>
      <c r="R120" s="211">
        <f>SUM(R121:R153)</f>
        <v>0.92862</v>
      </c>
      <c r="S120" s="210"/>
      <c r="T120" s="212">
        <f>SUM(T121:T153)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126</v>
      </c>
      <c r="BK120" s="215">
        <f>SUM(BK121:BK153)</f>
        <v>0</v>
      </c>
    </row>
    <row r="121" s="2" customFormat="1" ht="24.15" customHeight="1">
      <c r="A121" s="38"/>
      <c r="B121" s="39"/>
      <c r="C121" s="216" t="s">
        <v>84</v>
      </c>
      <c r="D121" s="216" t="s">
        <v>127</v>
      </c>
      <c r="E121" s="217" t="s">
        <v>919</v>
      </c>
      <c r="F121" s="218" t="s">
        <v>920</v>
      </c>
      <c r="G121" s="219" t="s">
        <v>143</v>
      </c>
      <c r="H121" s="220">
        <v>14</v>
      </c>
      <c r="I121" s="221"/>
      <c r="J121" s="222">
        <f>ROUND(I121*H121,2)</f>
        <v>0</v>
      </c>
      <c r="K121" s="218" t="s">
        <v>185</v>
      </c>
      <c r="L121" s="44"/>
      <c r="M121" s="223" t="s">
        <v>1</v>
      </c>
      <c r="N121" s="224" t="s">
        <v>41</v>
      </c>
      <c r="O121" s="91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7" t="s">
        <v>140</v>
      </c>
      <c r="AT121" s="227" t="s">
        <v>127</v>
      </c>
      <c r="AU121" s="227" t="s">
        <v>86</v>
      </c>
      <c r="AY121" s="17" t="s">
        <v>126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7" t="s">
        <v>84</v>
      </c>
      <c r="BK121" s="228">
        <f>ROUND(I121*H121,2)</f>
        <v>0</v>
      </c>
      <c r="BL121" s="17" t="s">
        <v>140</v>
      </c>
      <c r="BM121" s="227" t="s">
        <v>921</v>
      </c>
    </row>
    <row r="122" s="2" customFormat="1" ht="33" customHeight="1">
      <c r="A122" s="38"/>
      <c r="B122" s="39"/>
      <c r="C122" s="216" t="s">
        <v>86</v>
      </c>
      <c r="D122" s="216" t="s">
        <v>127</v>
      </c>
      <c r="E122" s="217" t="s">
        <v>922</v>
      </c>
      <c r="F122" s="218" t="s">
        <v>923</v>
      </c>
      <c r="G122" s="219" t="s">
        <v>143</v>
      </c>
      <c r="H122" s="220">
        <v>14</v>
      </c>
      <c r="I122" s="221"/>
      <c r="J122" s="222">
        <f>ROUND(I122*H122,2)</f>
        <v>0</v>
      </c>
      <c r="K122" s="218" t="s">
        <v>185</v>
      </c>
      <c r="L122" s="44"/>
      <c r="M122" s="223" t="s">
        <v>1</v>
      </c>
      <c r="N122" s="224" t="s">
        <v>41</v>
      </c>
      <c r="O122" s="91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27" t="s">
        <v>140</v>
      </c>
      <c r="AT122" s="227" t="s">
        <v>127</v>
      </c>
      <c r="AU122" s="227" t="s">
        <v>86</v>
      </c>
      <c r="AY122" s="17" t="s">
        <v>126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7" t="s">
        <v>84</v>
      </c>
      <c r="BK122" s="228">
        <f>ROUND(I122*H122,2)</f>
        <v>0</v>
      </c>
      <c r="BL122" s="17" t="s">
        <v>140</v>
      </c>
      <c r="BM122" s="227" t="s">
        <v>924</v>
      </c>
    </row>
    <row r="123" s="2" customFormat="1">
      <c r="A123" s="38"/>
      <c r="B123" s="39"/>
      <c r="C123" s="40"/>
      <c r="D123" s="233" t="s">
        <v>187</v>
      </c>
      <c r="E123" s="40"/>
      <c r="F123" s="248" t="s">
        <v>925</v>
      </c>
      <c r="G123" s="40"/>
      <c r="H123" s="40"/>
      <c r="I123" s="249"/>
      <c r="J123" s="40"/>
      <c r="K123" s="40"/>
      <c r="L123" s="44"/>
      <c r="M123" s="250"/>
      <c r="N123" s="251"/>
      <c r="O123" s="91"/>
      <c r="P123" s="91"/>
      <c r="Q123" s="91"/>
      <c r="R123" s="91"/>
      <c r="S123" s="91"/>
      <c r="T123" s="92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187</v>
      </c>
      <c r="AU123" s="17" t="s">
        <v>86</v>
      </c>
    </row>
    <row r="124" s="2" customFormat="1" ht="24.15" customHeight="1">
      <c r="A124" s="38"/>
      <c r="B124" s="39"/>
      <c r="C124" s="216" t="s">
        <v>136</v>
      </c>
      <c r="D124" s="216" t="s">
        <v>127</v>
      </c>
      <c r="E124" s="217" t="s">
        <v>926</v>
      </c>
      <c r="F124" s="218" t="s">
        <v>927</v>
      </c>
      <c r="G124" s="219" t="s">
        <v>143</v>
      </c>
      <c r="H124" s="220">
        <v>14</v>
      </c>
      <c r="I124" s="221"/>
      <c r="J124" s="222">
        <f>ROUND(I124*H124,2)</f>
        <v>0</v>
      </c>
      <c r="K124" s="218" t="s">
        <v>185</v>
      </c>
      <c r="L124" s="44"/>
      <c r="M124" s="223" t="s">
        <v>1</v>
      </c>
      <c r="N124" s="224" t="s">
        <v>41</v>
      </c>
      <c r="O124" s="91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7" t="s">
        <v>140</v>
      </c>
      <c r="AT124" s="227" t="s">
        <v>127</v>
      </c>
      <c r="AU124" s="227" t="s">
        <v>86</v>
      </c>
      <c r="AY124" s="17" t="s">
        <v>126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7" t="s">
        <v>84</v>
      </c>
      <c r="BK124" s="228">
        <f>ROUND(I124*H124,2)</f>
        <v>0</v>
      </c>
      <c r="BL124" s="17" t="s">
        <v>140</v>
      </c>
      <c r="BM124" s="227" t="s">
        <v>928</v>
      </c>
    </row>
    <row r="125" s="2" customFormat="1">
      <c r="A125" s="38"/>
      <c r="B125" s="39"/>
      <c r="C125" s="40"/>
      <c r="D125" s="233" t="s">
        <v>187</v>
      </c>
      <c r="E125" s="40"/>
      <c r="F125" s="248" t="s">
        <v>925</v>
      </c>
      <c r="G125" s="40"/>
      <c r="H125" s="40"/>
      <c r="I125" s="249"/>
      <c r="J125" s="40"/>
      <c r="K125" s="40"/>
      <c r="L125" s="44"/>
      <c r="M125" s="250"/>
      <c r="N125" s="251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187</v>
      </c>
      <c r="AU125" s="17" t="s">
        <v>86</v>
      </c>
    </row>
    <row r="126" s="2" customFormat="1" ht="24.15" customHeight="1">
      <c r="A126" s="38"/>
      <c r="B126" s="39"/>
      <c r="C126" s="273" t="s">
        <v>140</v>
      </c>
      <c r="D126" s="273" t="s">
        <v>298</v>
      </c>
      <c r="E126" s="274" t="s">
        <v>929</v>
      </c>
      <c r="F126" s="275" t="s">
        <v>930</v>
      </c>
      <c r="G126" s="276" t="s">
        <v>143</v>
      </c>
      <c r="H126" s="277">
        <v>11</v>
      </c>
      <c r="I126" s="278"/>
      <c r="J126" s="279">
        <f>ROUND(I126*H126,2)</f>
        <v>0</v>
      </c>
      <c r="K126" s="275" t="s">
        <v>1</v>
      </c>
      <c r="L126" s="280"/>
      <c r="M126" s="281" t="s">
        <v>1</v>
      </c>
      <c r="N126" s="282" t="s">
        <v>41</v>
      </c>
      <c r="O126" s="91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7" t="s">
        <v>164</v>
      </c>
      <c r="AT126" s="227" t="s">
        <v>298</v>
      </c>
      <c r="AU126" s="227" t="s">
        <v>86</v>
      </c>
      <c r="AY126" s="17" t="s">
        <v>126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7" t="s">
        <v>84</v>
      </c>
      <c r="BK126" s="228">
        <f>ROUND(I126*H126,2)</f>
        <v>0</v>
      </c>
      <c r="BL126" s="17" t="s">
        <v>140</v>
      </c>
      <c r="BM126" s="227" t="s">
        <v>931</v>
      </c>
    </row>
    <row r="127" s="2" customFormat="1" ht="16.5" customHeight="1">
      <c r="A127" s="38"/>
      <c r="B127" s="39"/>
      <c r="C127" s="273" t="s">
        <v>125</v>
      </c>
      <c r="D127" s="273" t="s">
        <v>298</v>
      </c>
      <c r="E127" s="274" t="s">
        <v>932</v>
      </c>
      <c r="F127" s="275" t="s">
        <v>933</v>
      </c>
      <c r="G127" s="276" t="s">
        <v>143</v>
      </c>
      <c r="H127" s="277">
        <v>3</v>
      </c>
      <c r="I127" s="278"/>
      <c r="J127" s="279">
        <f>ROUND(I127*H127,2)</f>
        <v>0</v>
      </c>
      <c r="K127" s="275" t="s">
        <v>1</v>
      </c>
      <c r="L127" s="280"/>
      <c r="M127" s="281" t="s">
        <v>1</v>
      </c>
      <c r="N127" s="282" t="s">
        <v>41</v>
      </c>
      <c r="O127" s="91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7" t="s">
        <v>164</v>
      </c>
      <c r="AT127" s="227" t="s">
        <v>298</v>
      </c>
      <c r="AU127" s="227" t="s">
        <v>86</v>
      </c>
      <c r="AY127" s="17" t="s">
        <v>126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7" t="s">
        <v>84</v>
      </c>
      <c r="BK127" s="228">
        <f>ROUND(I127*H127,2)</f>
        <v>0</v>
      </c>
      <c r="BL127" s="17" t="s">
        <v>140</v>
      </c>
      <c r="BM127" s="227" t="s">
        <v>934</v>
      </c>
    </row>
    <row r="128" s="2" customFormat="1" ht="33" customHeight="1">
      <c r="A128" s="38"/>
      <c r="B128" s="39"/>
      <c r="C128" s="216" t="s">
        <v>154</v>
      </c>
      <c r="D128" s="216" t="s">
        <v>127</v>
      </c>
      <c r="E128" s="217" t="s">
        <v>935</v>
      </c>
      <c r="F128" s="218" t="s">
        <v>936</v>
      </c>
      <c r="G128" s="219" t="s">
        <v>143</v>
      </c>
      <c r="H128" s="220">
        <v>14</v>
      </c>
      <c r="I128" s="221"/>
      <c r="J128" s="222">
        <f>ROUND(I128*H128,2)</f>
        <v>0</v>
      </c>
      <c r="K128" s="218" t="s">
        <v>185</v>
      </c>
      <c r="L128" s="44"/>
      <c r="M128" s="223" t="s">
        <v>1</v>
      </c>
      <c r="N128" s="224" t="s">
        <v>41</v>
      </c>
      <c r="O128" s="91"/>
      <c r="P128" s="225">
        <f>O128*H128</f>
        <v>0</v>
      </c>
      <c r="Q128" s="225">
        <v>6.0000000000000002E-05</v>
      </c>
      <c r="R128" s="225">
        <f>Q128*H128</f>
        <v>0.00084000000000000003</v>
      </c>
      <c r="S128" s="225">
        <v>0</v>
      </c>
      <c r="T128" s="22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7" t="s">
        <v>140</v>
      </c>
      <c r="AT128" s="227" t="s">
        <v>127</v>
      </c>
      <c r="AU128" s="227" t="s">
        <v>86</v>
      </c>
      <c r="AY128" s="17" t="s">
        <v>126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7" t="s">
        <v>84</v>
      </c>
      <c r="BK128" s="228">
        <f>ROUND(I128*H128,2)</f>
        <v>0</v>
      </c>
      <c r="BL128" s="17" t="s">
        <v>140</v>
      </c>
      <c r="BM128" s="227" t="s">
        <v>937</v>
      </c>
    </row>
    <row r="129" s="2" customFormat="1">
      <c r="A129" s="38"/>
      <c r="B129" s="39"/>
      <c r="C129" s="40"/>
      <c r="D129" s="233" t="s">
        <v>187</v>
      </c>
      <c r="E129" s="40"/>
      <c r="F129" s="248" t="s">
        <v>925</v>
      </c>
      <c r="G129" s="40"/>
      <c r="H129" s="40"/>
      <c r="I129" s="249"/>
      <c r="J129" s="40"/>
      <c r="K129" s="40"/>
      <c r="L129" s="44"/>
      <c r="M129" s="250"/>
      <c r="N129" s="251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187</v>
      </c>
      <c r="AU129" s="17" t="s">
        <v>86</v>
      </c>
    </row>
    <row r="130" s="2" customFormat="1" ht="21.75" customHeight="1">
      <c r="A130" s="38"/>
      <c r="B130" s="39"/>
      <c r="C130" s="273" t="s">
        <v>160</v>
      </c>
      <c r="D130" s="273" t="s">
        <v>298</v>
      </c>
      <c r="E130" s="274" t="s">
        <v>938</v>
      </c>
      <c r="F130" s="275" t="s">
        <v>939</v>
      </c>
      <c r="G130" s="276" t="s">
        <v>143</v>
      </c>
      <c r="H130" s="277">
        <v>42</v>
      </c>
      <c r="I130" s="278"/>
      <c r="J130" s="279">
        <f>ROUND(I130*H130,2)</f>
        <v>0</v>
      </c>
      <c r="K130" s="275" t="s">
        <v>185</v>
      </c>
      <c r="L130" s="280"/>
      <c r="M130" s="281" t="s">
        <v>1</v>
      </c>
      <c r="N130" s="282" t="s">
        <v>41</v>
      </c>
      <c r="O130" s="91"/>
      <c r="P130" s="225">
        <f>O130*H130</f>
        <v>0</v>
      </c>
      <c r="Q130" s="225">
        <v>0.0070899999999999999</v>
      </c>
      <c r="R130" s="225">
        <f>Q130*H130</f>
        <v>0.29777999999999999</v>
      </c>
      <c r="S130" s="225">
        <v>0</v>
      </c>
      <c r="T130" s="22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7" t="s">
        <v>164</v>
      </c>
      <c r="AT130" s="227" t="s">
        <v>298</v>
      </c>
      <c r="AU130" s="227" t="s">
        <v>86</v>
      </c>
      <c r="AY130" s="17" t="s">
        <v>126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7" t="s">
        <v>84</v>
      </c>
      <c r="BK130" s="228">
        <f>ROUND(I130*H130,2)</f>
        <v>0</v>
      </c>
      <c r="BL130" s="17" t="s">
        <v>140</v>
      </c>
      <c r="BM130" s="227" t="s">
        <v>940</v>
      </c>
    </row>
    <row r="131" s="13" customFormat="1">
      <c r="A131" s="13"/>
      <c r="B131" s="231"/>
      <c r="C131" s="232"/>
      <c r="D131" s="233" t="s">
        <v>150</v>
      </c>
      <c r="E131" s="234" t="s">
        <v>1</v>
      </c>
      <c r="F131" s="235" t="s">
        <v>941</v>
      </c>
      <c r="G131" s="232"/>
      <c r="H131" s="236">
        <v>42</v>
      </c>
      <c r="I131" s="237"/>
      <c r="J131" s="232"/>
      <c r="K131" s="232"/>
      <c r="L131" s="238"/>
      <c r="M131" s="239"/>
      <c r="N131" s="240"/>
      <c r="O131" s="240"/>
      <c r="P131" s="240"/>
      <c r="Q131" s="240"/>
      <c r="R131" s="240"/>
      <c r="S131" s="240"/>
      <c r="T131" s="241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2" t="s">
        <v>150</v>
      </c>
      <c r="AU131" s="242" t="s">
        <v>86</v>
      </c>
      <c r="AV131" s="13" t="s">
        <v>86</v>
      </c>
      <c r="AW131" s="13" t="s">
        <v>32</v>
      </c>
      <c r="AX131" s="13" t="s">
        <v>84</v>
      </c>
      <c r="AY131" s="242" t="s">
        <v>126</v>
      </c>
    </row>
    <row r="132" s="2" customFormat="1" ht="24.15" customHeight="1">
      <c r="A132" s="38"/>
      <c r="B132" s="39"/>
      <c r="C132" s="216" t="s">
        <v>164</v>
      </c>
      <c r="D132" s="216" t="s">
        <v>127</v>
      </c>
      <c r="E132" s="217" t="s">
        <v>942</v>
      </c>
      <c r="F132" s="218" t="s">
        <v>943</v>
      </c>
      <c r="G132" s="219" t="s">
        <v>143</v>
      </c>
      <c r="H132" s="220">
        <v>14</v>
      </c>
      <c r="I132" s="221"/>
      <c r="J132" s="222">
        <f>ROUND(I132*H132,2)</f>
        <v>0</v>
      </c>
      <c r="K132" s="218" t="s">
        <v>185</v>
      </c>
      <c r="L132" s="44"/>
      <c r="M132" s="223" t="s">
        <v>1</v>
      </c>
      <c r="N132" s="224" t="s">
        <v>41</v>
      </c>
      <c r="O132" s="91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7" t="s">
        <v>140</v>
      </c>
      <c r="AT132" s="227" t="s">
        <v>127</v>
      </c>
      <c r="AU132" s="227" t="s">
        <v>86</v>
      </c>
      <c r="AY132" s="17" t="s">
        <v>126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7" t="s">
        <v>84</v>
      </c>
      <c r="BK132" s="228">
        <f>ROUND(I132*H132,2)</f>
        <v>0</v>
      </c>
      <c r="BL132" s="17" t="s">
        <v>140</v>
      </c>
      <c r="BM132" s="227" t="s">
        <v>944</v>
      </c>
    </row>
    <row r="133" s="2" customFormat="1">
      <c r="A133" s="38"/>
      <c r="B133" s="39"/>
      <c r="C133" s="40"/>
      <c r="D133" s="233" t="s">
        <v>187</v>
      </c>
      <c r="E133" s="40"/>
      <c r="F133" s="248" t="s">
        <v>925</v>
      </c>
      <c r="G133" s="40"/>
      <c r="H133" s="40"/>
      <c r="I133" s="249"/>
      <c r="J133" s="40"/>
      <c r="K133" s="40"/>
      <c r="L133" s="44"/>
      <c r="M133" s="250"/>
      <c r="N133" s="251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187</v>
      </c>
      <c r="AU133" s="17" t="s">
        <v>86</v>
      </c>
    </row>
    <row r="134" s="2" customFormat="1" ht="16.5" customHeight="1">
      <c r="A134" s="38"/>
      <c r="B134" s="39"/>
      <c r="C134" s="273" t="s">
        <v>219</v>
      </c>
      <c r="D134" s="273" t="s">
        <v>298</v>
      </c>
      <c r="E134" s="274" t="s">
        <v>945</v>
      </c>
      <c r="F134" s="275" t="s">
        <v>946</v>
      </c>
      <c r="G134" s="276" t="s">
        <v>947</v>
      </c>
      <c r="H134" s="277">
        <v>14</v>
      </c>
      <c r="I134" s="278"/>
      <c r="J134" s="279">
        <f>ROUND(I134*H134,2)</f>
        <v>0</v>
      </c>
      <c r="K134" s="275" t="s">
        <v>1</v>
      </c>
      <c r="L134" s="280"/>
      <c r="M134" s="281" t="s">
        <v>1</v>
      </c>
      <c r="N134" s="282" t="s">
        <v>41</v>
      </c>
      <c r="O134" s="91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7" t="s">
        <v>164</v>
      </c>
      <c r="AT134" s="227" t="s">
        <v>298</v>
      </c>
      <c r="AU134" s="227" t="s">
        <v>86</v>
      </c>
      <c r="AY134" s="17" t="s">
        <v>126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7" t="s">
        <v>84</v>
      </c>
      <c r="BK134" s="228">
        <f>ROUND(I134*H134,2)</f>
        <v>0</v>
      </c>
      <c r="BL134" s="17" t="s">
        <v>140</v>
      </c>
      <c r="BM134" s="227" t="s">
        <v>948</v>
      </c>
    </row>
    <row r="135" s="2" customFormat="1" ht="37.8" customHeight="1">
      <c r="A135" s="38"/>
      <c r="B135" s="39"/>
      <c r="C135" s="216" t="s">
        <v>226</v>
      </c>
      <c r="D135" s="216" t="s">
        <v>127</v>
      </c>
      <c r="E135" s="217" t="s">
        <v>949</v>
      </c>
      <c r="F135" s="218" t="s">
        <v>950</v>
      </c>
      <c r="G135" s="219" t="s">
        <v>130</v>
      </c>
      <c r="H135" s="220">
        <v>1</v>
      </c>
      <c r="I135" s="221"/>
      <c r="J135" s="222">
        <f>ROUND(I135*H135,2)</f>
        <v>0</v>
      </c>
      <c r="K135" s="218" t="s">
        <v>1</v>
      </c>
      <c r="L135" s="44"/>
      <c r="M135" s="223" t="s">
        <v>1</v>
      </c>
      <c r="N135" s="224" t="s">
        <v>41</v>
      </c>
      <c r="O135" s="91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7" t="s">
        <v>140</v>
      </c>
      <c r="AT135" s="227" t="s">
        <v>127</v>
      </c>
      <c r="AU135" s="227" t="s">
        <v>86</v>
      </c>
      <c r="AY135" s="17" t="s">
        <v>126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7" t="s">
        <v>84</v>
      </c>
      <c r="BK135" s="228">
        <f>ROUND(I135*H135,2)</f>
        <v>0</v>
      </c>
      <c r="BL135" s="17" t="s">
        <v>140</v>
      </c>
      <c r="BM135" s="227" t="s">
        <v>951</v>
      </c>
    </row>
    <row r="136" s="2" customFormat="1" ht="16.5" customHeight="1">
      <c r="A136" s="38"/>
      <c r="B136" s="39"/>
      <c r="C136" s="216" t="s">
        <v>232</v>
      </c>
      <c r="D136" s="216" t="s">
        <v>127</v>
      </c>
      <c r="E136" s="217" t="s">
        <v>952</v>
      </c>
      <c r="F136" s="218" t="s">
        <v>953</v>
      </c>
      <c r="G136" s="219" t="s">
        <v>143</v>
      </c>
      <c r="H136" s="220">
        <v>14</v>
      </c>
      <c r="I136" s="221"/>
      <c r="J136" s="222">
        <f>ROUND(I136*H136,2)</f>
        <v>0</v>
      </c>
      <c r="K136" s="218" t="s">
        <v>1</v>
      </c>
      <c r="L136" s="44"/>
      <c r="M136" s="223" t="s">
        <v>1</v>
      </c>
      <c r="N136" s="224" t="s">
        <v>41</v>
      </c>
      <c r="O136" s="91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7" t="s">
        <v>140</v>
      </c>
      <c r="AT136" s="227" t="s">
        <v>127</v>
      </c>
      <c r="AU136" s="227" t="s">
        <v>86</v>
      </c>
      <c r="AY136" s="17" t="s">
        <v>126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7" t="s">
        <v>84</v>
      </c>
      <c r="BK136" s="228">
        <f>ROUND(I136*H136,2)</f>
        <v>0</v>
      </c>
      <c r="BL136" s="17" t="s">
        <v>140</v>
      </c>
      <c r="BM136" s="227" t="s">
        <v>954</v>
      </c>
    </row>
    <row r="137" s="2" customFormat="1">
      <c r="A137" s="38"/>
      <c r="B137" s="39"/>
      <c r="C137" s="40"/>
      <c r="D137" s="233" t="s">
        <v>187</v>
      </c>
      <c r="E137" s="40"/>
      <c r="F137" s="248" t="s">
        <v>925</v>
      </c>
      <c r="G137" s="40"/>
      <c r="H137" s="40"/>
      <c r="I137" s="249"/>
      <c r="J137" s="40"/>
      <c r="K137" s="40"/>
      <c r="L137" s="44"/>
      <c r="M137" s="250"/>
      <c r="N137" s="251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187</v>
      </c>
      <c r="AU137" s="17" t="s">
        <v>86</v>
      </c>
    </row>
    <row r="138" s="2" customFormat="1" ht="24.15" customHeight="1">
      <c r="A138" s="38"/>
      <c r="B138" s="39"/>
      <c r="C138" s="216" t="s">
        <v>8</v>
      </c>
      <c r="D138" s="216" t="s">
        <v>127</v>
      </c>
      <c r="E138" s="217" t="s">
        <v>955</v>
      </c>
      <c r="F138" s="218" t="s">
        <v>956</v>
      </c>
      <c r="G138" s="219" t="s">
        <v>184</v>
      </c>
      <c r="H138" s="220">
        <v>14</v>
      </c>
      <c r="I138" s="221"/>
      <c r="J138" s="222">
        <f>ROUND(I138*H138,2)</f>
        <v>0</v>
      </c>
      <c r="K138" s="218" t="s">
        <v>185</v>
      </c>
      <c r="L138" s="44"/>
      <c r="M138" s="223" t="s">
        <v>1</v>
      </c>
      <c r="N138" s="224" t="s">
        <v>41</v>
      </c>
      <c r="O138" s="91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7" t="s">
        <v>140</v>
      </c>
      <c r="AT138" s="227" t="s">
        <v>127</v>
      </c>
      <c r="AU138" s="227" t="s">
        <v>86</v>
      </c>
      <c r="AY138" s="17" t="s">
        <v>126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7" t="s">
        <v>84</v>
      </c>
      <c r="BK138" s="228">
        <f>ROUND(I138*H138,2)</f>
        <v>0</v>
      </c>
      <c r="BL138" s="17" t="s">
        <v>140</v>
      </c>
      <c r="BM138" s="227" t="s">
        <v>957</v>
      </c>
    </row>
    <row r="139" s="2" customFormat="1">
      <c r="A139" s="38"/>
      <c r="B139" s="39"/>
      <c r="C139" s="40"/>
      <c r="D139" s="233" t="s">
        <v>187</v>
      </c>
      <c r="E139" s="40"/>
      <c r="F139" s="248" t="s">
        <v>925</v>
      </c>
      <c r="G139" s="40"/>
      <c r="H139" s="40"/>
      <c r="I139" s="249"/>
      <c r="J139" s="40"/>
      <c r="K139" s="40"/>
      <c r="L139" s="44"/>
      <c r="M139" s="250"/>
      <c r="N139" s="251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187</v>
      </c>
      <c r="AU139" s="17" t="s">
        <v>86</v>
      </c>
    </row>
    <row r="140" s="2" customFormat="1" ht="16.5" customHeight="1">
      <c r="A140" s="38"/>
      <c r="B140" s="39"/>
      <c r="C140" s="273" t="s">
        <v>242</v>
      </c>
      <c r="D140" s="273" t="s">
        <v>298</v>
      </c>
      <c r="E140" s="274" t="s">
        <v>958</v>
      </c>
      <c r="F140" s="275" t="s">
        <v>959</v>
      </c>
      <c r="G140" s="276" t="s">
        <v>229</v>
      </c>
      <c r="H140" s="277">
        <v>3.1499999999999999</v>
      </c>
      <c r="I140" s="278"/>
      <c r="J140" s="279">
        <f>ROUND(I140*H140,2)</f>
        <v>0</v>
      </c>
      <c r="K140" s="275" t="s">
        <v>185</v>
      </c>
      <c r="L140" s="280"/>
      <c r="M140" s="281" t="s">
        <v>1</v>
      </c>
      <c r="N140" s="282" t="s">
        <v>41</v>
      </c>
      <c r="O140" s="91"/>
      <c r="P140" s="225">
        <f>O140*H140</f>
        <v>0</v>
      </c>
      <c r="Q140" s="225">
        <v>0.20000000000000001</v>
      </c>
      <c r="R140" s="225">
        <f>Q140*H140</f>
        <v>0.63</v>
      </c>
      <c r="S140" s="225">
        <v>0</v>
      </c>
      <c r="T140" s="22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7" t="s">
        <v>164</v>
      </c>
      <c r="AT140" s="227" t="s">
        <v>298</v>
      </c>
      <c r="AU140" s="227" t="s">
        <v>86</v>
      </c>
      <c r="AY140" s="17" t="s">
        <v>126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7" t="s">
        <v>84</v>
      </c>
      <c r="BK140" s="228">
        <f>ROUND(I140*H140,2)</f>
        <v>0</v>
      </c>
      <c r="BL140" s="17" t="s">
        <v>140</v>
      </c>
      <c r="BM140" s="227" t="s">
        <v>960</v>
      </c>
    </row>
    <row r="141" s="13" customFormat="1">
      <c r="A141" s="13"/>
      <c r="B141" s="231"/>
      <c r="C141" s="232"/>
      <c r="D141" s="233" t="s">
        <v>150</v>
      </c>
      <c r="E141" s="234" t="s">
        <v>1</v>
      </c>
      <c r="F141" s="235" t="s">
        <v>961</v>
      </c>
      <c r="G141" s="232"/>
      <c r="H141" s="236">
        <v>3.1499999999999999</v>
      </c>
      <c r="I141" s="237"/>
      <c r="J141" s="232"/>
      <c r="K141" s="232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150</v>
      </c>
      <c r="AU141" s="242" t="s">
        <v>86</v>
      </c>
      <c r="AV141" s="13" t="s">
        <v>86</v>
      </c>
      <c r="AW141" s="13" t="s">
        <v>32</v>
      </c>
      <c r="AX141" s="13" t="s">
        <v>84</v>
      </c>
      <c r="AY141" s="242" t="s">
        <v>126</v>
      </c>
    </row>
    <row r="142" s="2" customFormat="1" ht="24.15" customHeight="1">
      <c r="A142" s="38"/>
      <c r="B142" s="39"/>
      <c r="C142" s="216" t="s">
        <v>246</v>
      </c>
      <c r="D142" s="216" t="s">
        <v>127</v>
      </c>
      <c r="E142" s="217" t="s">
        <v>962</v>
      </c>
      <c r="F142" s="218" t="s">
        <v>963</v>
      </c>
      <c r="G142" s="219" t="s">
        <v>283</v>
      </c>
      <c r="H142" s="220">
        <v>0.002</v>
      </c>
      <c r="I142" s="221"/>
      <c r="J142" s="222">
        <f>ROUND(I142*H142,2)</f>
        <v>0</v>
      </c>
      <c r="K142" s="218" t="s">
        <v>185</v>
      </c>
      <c r="L142" s="44"/>
      <c r="M142" s="223" t="s">
        <v>1</v>
      </c>
      <c r="N142" s="224" t="s">
        <v>41</v>
      </c>
      <c r="O142" s="91"/>
      <c r="P142" s="225">
        <f>O142*H142</f>
        <v>0</v>
      </c>
      <c r="Q142" s="225">
        <v>0</v>
      </c>
      <c r="R142" s="225">
        <f>Q142*H142</f>
        <v>0</v>
      </c>
      <c r="S142" s="225">
        <v>0</v>
      </c>
      <c r="T142" s="22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7" t="s">
        <v>140</v>
      </c>
      <c r="AT142" s="227" t="s">
        <v>127</v>
      </c>
      <c r="AU142" s="227" t="s">
        <v>86</v>
      </c>
      <c r="AY142" s="17" t="s">
        <v>126</v>
      </c>
      <c r="BE142" s="228">
        <f>IF(N142="základní",J142,0)</f>
        <v>0</v>
      </c>
      <c r="BF142" s="228">
        <f>IF(N142="snížená",J142,0)</f>
        <v>0</v>
      </c>
      <c r="BG142" s="228">
        <f>IF(N142="zákl. přenesená",J142,0)</f>
        <v>0</v>
      </c>
      <c r="BH142" s="228">
        <f>IF(N142="sníž. přenesená",J142,0)</f>
        <v>0</v>
      </c>
      <c r="BI142" s="228">
        <f>IF(N142="nulová",J142,0)</f>
        <v>0</v>
      </c>
      <c r="BJ142" s="17" t="s">
        <v>84</v>
      </c>
      <c r="BK142" s="228">
        <f>ROUND(I142*H142,2)</f>
        <v>0</v>
      </c>
      <c r="BL142" s="17" t="s">
        <v>140</v>
      </c>
      <c r="BM142" s="227" t="s">
        <v>964</v>
      </c>
    </row>
    <row r="143" s="2" customFormat="1">
      <c r="A143" s="38"/>
      <c r="B143" s="39"/>
      <c r="C143" s="40"/>
      <c r="D143" s="233" t="s">
        <v>187</v>
      </c>
      <c r="E143" s="40"/>
      <c r="F143" s="248" t="s">
        <v>925</v>
      </c>
      <c r="G143" s="40"/>
      <c r="H143" s="40"/>
      <c r="I143" s="249"/>
      <c r="J143" s="40"/>
      <c r="K143" s="40"/>
      <c r="L143" s="44"/>
      <c r="M143" s="250"/>
      <c r="N143" s="251"/>
      <c r="O143" s="91"/>
      <c r="P143" s="91"/>
      <c r="Q143" s="91"/>
      <c r="R143" s="91"/>
      <c r="S143" s="91"/>
      <c r="T143" s="92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187</v>
      </c>
      <c r="AU143" s="17" t="s">
        <v>86</v>
      </c>
    </row>
    <row r="144" s="2" customFormat="1" ht="16.5" customHeight="1">
      <c r="A144" s="38"/>
      <c r="B144" s="39"/>
      <c r="C144" s="273" t="s">
        <v>251</v>
      </c>
      <c r="D144" s="273" t="s">
        <v>298</v>
      </c>
      <c r="E144" s="274" t="s">
        <v>965</v>
      </c>
      <c r="F144" s="275" t="s">
        <v>966</v>
      </c>
      <c r="G144" s="276" t="s">
        <v>329</v>
      </c>
      <c r="H144" s="277">
        <v>2.1000000000000001</v>
      </c>
      <c r="I144" s="278"/>
      <c r="J144" s="279">
        <f>ROUND(I144*H144,2)</f>
        <v>0</v>
      </c>
      <c r="K144" s="275" t="s">
        <v>1</v>
      </c>
      <c r="L144" s="280"/>
      <c r="M144" s="281" t="s">
        <v>1</v>
      </c>
      <c r="N144" s="282" t="s">
        <v>41</v>
      </c>
      <c r="O144" s="91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7" t="s">
        <v>164</v>
      </c>
      <c r="AT144" s="227" t="s">
        <v>298</v>
      </c>
      <c r="AU144" s="227" t="s">
        <v>86</v>
      </c>
      <c r="AY144" s="17" t="s">
        <v>126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7" t="s">
        <v>84</v>
      </c>
      <c r="BK144" s="228">
        <f>ROUND(I144*H144,2)</f>
        <v>0</v>
      </c>
      <c r="BL144" s="17" t="s">
        <v>140</v>
      </c>
      <c r="BM144" s="227" t="s">
        <v>967</v>
      </c>
    </row>
    <row r="145" s="13" customFormat="1">
      <c r="A145" s="13"/>
      <c r="B145" s="231"/>
      <c r="C145" s="232"/>
      <c r="D145" s="233" t="s">
        <v>150</v>
      </c>
      <c r="E145" s="234" t="s">
        <v>1</v>
      </c>
      <c r="F145" s="235" t="s">
        <v>968</v>
      </c>
      <c r="G145" s="232"/>
      <c r="H145" s="236">
        <v>2.1000000000000001</v>
      </c>
      <c r="I145" s="237"/>
      <c r="J145" s="232"/>
      <c r="K145" s="232"/>
      <c r="L145" s="238"/>
      <c r="M145" s="239"/>
      <c r="N145" s="240"/>
      <c r="O145" s="240"/>
      <c r="P145" s="240"/>
      <c r="Q145" s="240"/>
      <c r="R145" s="240"/>
      <c r="S145" s="240"/>
      <c r="T145" s="24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2" t="s">
        <v>150</v>
      </c>
      <c r="AU145" s="242" t="s">
        <v>86</v>
      </c>
      <c r="AV145" s="13" t="s">
        <v>86</v>
      </c>
      <c r="AW145" s="13" t="s">
        <v>32</v>
      </c>
      <c r="AX145" s="13" t="s">
        <v>84</v>
      </c>
      <c r="AY145" s="242" t="s">
        <v>126</v>
      </c>
    </row>
    <row r="146" s="2" customFormat="1" ht="16.5" customHeight="1">
      <c r="A146" s="38"/>
      <c r="B146" s="39"/>
      <c r="C146" s="216" t="s">
        <v>256</v>
      </c>
      <c r="D146" s="216" t="s">
        <v>127</v>
      </c>
      <c r="E146" s="217" t="s">
        <v>969</v>
      </c>
      <c r="F146" s="218" t="s">
        <v>970</v>
      </c>
      <c r="G146" s="219" t="s">
        <v>229</v>
      </c>
      <c r="H146" s="220">
        <v>14</v>
      </c>
      <c r="I146" s="221"/>
      <c r="J146" s="222">
        <f>ROUND(I146*H146,2)</f>
        <v>0</v>
      </c>
      <c r="K146" s="218" t="s">
        <v>185</v>
      </c>
      <c r="L146" s="44"/>
      <c r="M146" s="223" t="s">
        <v>1</v>
      </c>
      <c r="N146" s="224" t="s">
        <v>41</v>
      </c>
      <c r="O146" s="91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7" t="s">
        <v>140</v>
      </c>
      <c r="AT146" s="227" t="s">
        <v>127</v>
      </c>
      <c r="AU146" s="227" t="s">
        <v>86</v>
      </c>
      <c r="AY146" s="17" t="s">
        <v>126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7" t="s">
        <v>84</v>
      </c>
      <c r="BK146" s="228">
        <f>ROUND(I146*H146,2)</f>
        <v>0</v>
      </c>
      <c r="BL146" s="17" t="s">
        <v>140</v>
      </c>
      <c r="BM146" s="227" t="s">
        <v>971</v>
      </c>
    </row>
    <row r="147" s="2" customFormat="1">
      <c r="A147" s="38"/>
      <c r="B147" s="39"/>
      <c r="C147" s="40"/>
      <c r="D147" s="233" t="s">
        <v>187</v>
      </c>
      <c r="E147" s="40"/>
      <c r="F147" s="248" t="s">
        <v>925</v>
      </c>
      <c r="G147" s="40"/>
      <c r="H147" s="40"/>
      <c r="I147" s="249"/>
      <c r="J147" s="40"/>
      <c r="K147" s="40"/>
      <c r="L147" s="44"/>
      <c r="M147" s="250"/>
      <c r="N147" s="251"/>
      <c r="O147" s="91"/>
      <c r="P147" s="91"/>
      <c r="Q147" s="91"/>
      <c r="R147" s="91"/>
      <c r="S147" s="91"/>
      <c r="T147" s="92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187</v>
      </c>
      <c r="AU147" s="17" t="s">
        <v>86</v>
      </c>
    </row>
    <row r="148" s="13" customFormat="1">
      <c r="A148" s="13"/>
      <c r="B148" s="231"/>
      <c r="C148" s="232"/>
      <c r="D148" s="233" t="s">
        <v>150</v>
      </c>
      <c r="E148" s="234" t="s">
        <v>1</v>
      </c>
      <c r="F148" s="235" t="s">
        <v>972</v>
      </c>
      <c r="G148" s="232"/>
      <c r="H148" s="236">
        <v>14</v>
      </c>
      <c r="I148" s="237"/>
      <c r="J148" s="232"/>
      <c r="K148" s="232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150</v>
      </c>
      <c r="AU148" s="242" t="s">
        <v>86</v>
      </c>
      <c r="AV148" s="13" t="s">
        <v>86</v>
      </c>
      <c r="AW148" s="13" t="s">
        <v>32</v>
      </c>
      <c r="AX148" s="13" t="s">
        <v>84</v>
      </c>
      <c r="AY148" s="242" t="s">
        <v>126</v>
      </c>
    </row>
    <row r="149" s="2" customFormat="1" ht="21.75" customHeight="1">
      <c r="A149" s="38"/>
      <c r="B149" s="39"/>
      <c r="C149" s="216" t="s">
        <v>262</v>
      </c>
      <c r="D149" s="216" t="s">
        <v>127</v>
      </c>
      <c r="E149" s="217" t="s">
        <v>973</v>
      </c>
      <c r="F149" s="218" t="s">
        <v>974</v>
      </c>
      <c r="G149" s="219" t="s">
        <v>229</v>
      </c>
      <c r="H149" s="220">
        <v>14</v>
      </c>
      <c r="I149" s="221"/>
      <c r="J149" s="222">
        <f>ROUND(I149*H149,2)</f>
        <v>0</v>
      </c>
      <c r="K149" s="218" t="s">
        <v>185</v>
      </c>
      <c r="L149" s="44"/>
      <c r="M149" s="223" t="s">
        <v>1</v>
      </c>
      <c r="N149" s="224" t="s">
        <v>41</v>
      </c>
      <c r="O149" s="91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7" t="s">
        <v>140</v>
      </c>
      <c r="AT149" s="227" t="s">
        <v>127</v>
      </c>
      <c r="AU149" s="227" t="s">
        <v>86</v>
      </c>
      <c r="AY149" s="17" t="s">
        <v>126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7" t="s">
        <v>84</v>
      </c>
      <c r="BK149" s="228">
        <f>ROUND(I149*H149,2)</f>
        <v>0</v>
      </c>
      <c r="BL149" s="17" t="s">
        <v>140</v>
      </c>
      <c r="BM149" s="227" t="s">
        <v>975</v>
      </c>
    </row>
    <row r="150" s="2" customFormat="1">
      <c r="A150" s="38"/>
      <c r="B150" s="39"/>
      <c r="C150" s="40"/>
      <c r="D150" s="233" t="s">
        <v>187</v>
      </c>
      <c r="E150" s="40"/>
      <c r="F150" s="248" t="s">
        <v>925</v>
      </c>
      <c r="G150" s="40"/>
      <c r="H150" s="40"/>
      <c r="I150" s="249"/>
      <c r="J150" s="40"/>
      <c r="K150" s="40"/>
      <c r="L150" s="44"/>
      <c r="M150" s="250"/>
      <c r="N150" s="251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187</v>
      </c>
      <c r="AU150" s="17" t="s">
        <v>86</v>
      </c>
    </row>
    <row r="151" s="2" customFormat="1" ht="24.15" customHeight="1">
      <c r="A151" s="38"/>
      <c r="B151" s="39"/>
      <c r="C151" s="216" t="s">
        <v>267</v>
      </c>
      <c r="D151" s="216" t="s">
        <v>127</v>
      </c>
      <c r="E151" s="217" t="s">
        <v>976</v>
      </c>
      <c r="F151" s="218" t="s">
        <v>977</v>
      </c>
      <c r="G151" s="219" t="s">
        <v>229</v>
      </c>
      <c r="H151" s="220">
        <v>70</v>
      </c>
      <c r="I151" s="221"/>
      <c r="J151" s="222">
        <f>ROUND(I151*H151,2)</f>
        <v>0</v>
      </c>
      <c r="K151" s="218" t="s">
        <v>185</v>
      </c>
      <c r="L151" s="44"/>
      <c r="M151" s="223" t="s">
        <v>1</v>
      </c>
      <c r="N151" s="224" t="s">
        <v>41</v>
      </c>
      <c r="O151" s="91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7" t="s">
        <v>140</v>
      </c>
      <c r="AT151" s="227" t="s">
        <v>127</v>
      </c>
      <c r="AU151" s="227" t="s">
        <v>86</v>
      </c>
      <c r="AY151" s="17" t="s">
        <v>126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7" t="s">
        <v>84</v>
      </c>
      <c r="BK151" s="228">
        <f>ROUND(I151*H151,2)</f>
        <v>0</v>
      </c>
      <c r="BL151" s="17" t="s">
        <v>140</v>
      </c>
      <c r="BM151" s="227" t="s">
        <v>978</v>
      </c>
    </row>
    <row r="152" s="2" customFormat="1">
      <c r="A152" s="38"/>
      <c r="B152" s="39"/>
      <c r="C152" s="40"/>
      <c r="D152" s="233" t="s">
        <v>187</v>
      </c>
      <c r="E152" s="40"/>
      <c r="F152" s="248" t="s">
        <v>925</v>
      </c>
      <c r="G152" s="40"/>
      <c r="H152" s="40"/>
      <c r="I152" s="249"/>
      <c r="J152" s="40"/>
      <c r="K152" s="40"/>
      <c r="L152" s="44"/>
      <c r="M152" s="250"/>
      <c r="N152" s="251"/>
      <c r="O152" s="91"/>
      <c r="P152" s="91"/>
      <c r="Q152" s="91"/>
      <c r="R152" s="91"/>
      <c r="S152" s="91"/>
      <c r="T152" s="92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187</v>
      </c>
      <c r="AU152" s="17" t="s">
        <v>86</v>
      </c>
    </row>
    <row r="153" s="13" customFormat="1">
      <c r="A153" s="13"/>
      <c r="B153" s="231"/>
      <c r="C153" s="232"/>
      <c r="D153" s="233" t="s">
        <v>150</v>
      </c>
      <c r="E153" s="234" t="s">
        <v>1</v>
      </c>
      <c r="F153" s="235" t="s">
        <v>979</v>
      </c>
      <c r="G153" s="232"/>
      <c r="H153" s="236">
        <v>70</v>
      </c>
      <c r="I153" s="237"/>
      <c r="J153" s="232"/>
      <c r="K153" s="232"/>
      <c r="L153" s="238"/>
      <c r="M153" s="283"/>
      <c r="N153" s="284"/>
      <c r="O153" s="284"/>
      <c r="P153" s="284"/>
      <c r="Q153" s="284"/>
      <c r="R153" s="284"/>
      <c r="S153" s="284"/>
      <c r="T153" s="28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150</v>
      </c>
      <c r="AU153" s="242" t="s">
        <v>86</v>
      </c>
      <c r="AV153" s="13" t="s">
        <v>86</v>
      </c>
      <c r="AW153" s="13" t="s">
        <v>32</v>
      </c>
      <c r="AX153" s="13" t="s">
        <v>84</v>
      </c>
      <c r="AY153" s="242" t="s">
        <v>126</v>
      </c>
    </row>
    <row r="154" s="2" customFormat="1" ht="6.96" customHeight="1">
      <c r="A154" s="38"/>
      <c r="B154" s="66"/>
      <c r="C154" s="67"/>
      <c r="D154" s="67"/>
      <c r="E154" s="67"/>
      <c r="F154" s="67"/>
      <c r="G154" s="67"/>
      <c r="H154" s="67"/>
      <c r="I154" s="67"/>
      <c r="J154" s="67"/>
      <c r="K154" s="67"/>
      <c r="L154" s="44"/>
      <c r="M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</sheetData>
  <sheetProtection sheet="1" autoFilter="0" formatColumns="0" formatRows="0" objects="1" scenarios="1" spinCount="100000" saltValue="dW3DTBmNtgfDHcBWjnBmdGtFmg6SeaM2dOr5onF1Foq1CNK3Uwx+7qS9MBsdAu6UiZLKe1X9kBto1CJnDoustA==" hashValue="m/N3tIHjDGAEKbtPpzpJoZRIcxmHqzP1EzmeHPb1DF9B4hwWpsdmpGNQgD0Bp4A1VY88LO6iSbTOqcdjd+TY0A==" algorithmName="SHA-512" password="CC35"/>
  <autoFilter ref="C117:K153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NB</dc:creator>
  <cp:lastModifiedBy>NB</cp:lastModifiedBy>
  <dcterms:created xsi:type="dcterms:W3CDTF">2024-12-05T09:56:26Z</dcterms:created>
  <dcterms:modified xsi:type="dcterms:W3CDTF">2024-12-05T09:56:32Z</dcterms:modified>
</cp:coreProperties>
</file>